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yusembekova\Desktop\Зарина\2021\ГОБМП\5 КМУ новая докладная\"/>
    </mc:Choice>
  </mc:AlternateContent>
  <bookViews>
    <workbookView xWindow="0" yWindow="0" windowWidth="28800" windowHeight="12000"/>
  </bookViews>
  <sheets>
    <sheet name="приложени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5" i="1" l="1"/>
  <c r="Q23" i="1"/>
  <c r="I75" i="1" l="1"/>
  <c r="I72" i="1"/>
  <c r="I73" i="1"/>
  <c r="I74" i="1"/>
  <c r="I71" i="1"/>
  <c r="I77" i="1"/>
  <c r="I78" i="1"/>
  <c r="I79" i="1"/>
  <c r="I80" i="1"/>
  <c r="I84" i="1"/>
  <c r="I85" i="1"/>
  <c r="I87" i="1"/>
  <c r="I88" i="1"/>
  <c r="I89" i="1"/>
  <c r="I90" i="1"/>
  <c r="I91" i="1"/>
  <c r="I98" i="1"/>
  <c r="I100" i="1"/>
  <c r="I101" i="1"/>
  <c r="I104" i="1"/>
  <c r="I105" i="1"/>
  <c r="I106" i="1"/>
  <c r="I108" i="1"/>
  <c r="I76" i="1"/>
  <c r="K91" i="1"/>
  <c r="K90" i="1"/>
  <c r="K77" i="1"/>
  <c r="K78" i="1"/>
  <c r="K76" i="1"/>
  <c r="K72" i="1"/>
  <c r="K71" i="1"/>
  <c r="K26" i="1"/>
  <c r="M78" i="1"/>
  <c r="M77" i="1"/>
  <c r="M76" i="1"/>
  <c r="M74" i="1"/>
  <c r="M75" i="1"/>
  <c r="M73" i="1"/>
  <c r="M71" i="1"/>
  <c r="M65" i="1"/>
  <c r="M25" i="1"/>
  <c r="M17" i="1"/>
  <c r="M16" i="1"/>
  <c r="O71" i="1"/>
  <c r="O80" i="1"/>
  <c r="O81" i="1"/>
  <c r="O79" i="1"/>
  <c r="O105" i="1"/>
  <c r="O106" i="1"/>
  <c r="O107" i="1"/>
  <c r="O104" i="1"/>
  <c r="O99" i="1"/>
  <c r="O100" i="1"/>
  <c r="O98" i="1"/>
  <c r="Q85" i="1"/>
  <c r="Q87" i="1"/>
  <c r="Q88" i="1"/>
  <c r="Q89" i="1"/>
  <c r="Q91" i="1"/>
  <c r="Q84" i="1"/>
  <c r="Q77" i="1"/>
  <c r="Q78" i="1"/>
  <c r="Q76" i="1"/>
  <c r="Q67" i="1"/>
  <c r="Q68" i="1"/>
  <c r="Q69" i="1"/>
  <c r="Q70" i="1"/>
  <c r="Q66" i="1"/>
  <c r="Q30" i="1"/>
  <c r="Q28" i="1"/>
  <c r="Q27" i="1"/>
  <c r="Q24" i="1"/>
  <c r="Q25" i="1"/>
  <c r="Q113" i="1" l="1"/>
  <c r="O113" i="1"/>
  <c r="M113" i="1"/>
  <c r="I113" i="1"/>
  <c r="S62" i="1"/>
  <c r="S61" i="1"/>
  <c r="S60" i="1"/>
  <c r="S59" i="1"/>
  <c r="S58" i="1"/>
  <c r="S57" i="1"/>
  <c r="S56" i="1"/>
  <c r="S55" i="1"/>
  <c r="U30" i="1"/>
  <c r="U23" i="1"/>
  <c r="U24" i="1"/>
  <c r="U27" i="1"/>
  <c r="W18" i="1"/>
  <c r="W113" i="1" s="1"/>
  <c r="Y47" i="1"/>
  <c r="Y66" i="1"/>
  <c r="Y67" i="1"/>
  <c r="Y68" i="1"/>
  <c r="Y69" i="1"/>
  <c r="Y70" i="1"/>
  <c r="Y83" i="1"/>
  <c r="Y90" i="1"/>
  <c r="Y91" i="1"/>
  <c r="Y92" i="1"/>
  <c r="Y93" i="1"/>
  <c r="Y94" i="1"/>
  <c r="Y95" i="1"/>
  <c r="Y96" i="1"/>
  <c r="Y97" i="1"/>
  <c r="Y98" i="1"/>
  <c r="Y99" i="1"/>
  <c r="Y100" i="1"/>
  <c r="Y101" i="1"/>
  <c r="Y108" i="1"/>
  <c r="Y109" i="1"/>
  <c r="Y45" i="1"/>
  <c r="Y43" i="1"/>
  <c r="Y42" i="1"/>
  <c r="Y39" i="1"/>
  <c r="Y26" i="1"/>
  <c r="Y15" i="1"/>
  <c r="Y14" i="1"/>
  <c r="Y13" i="1"/>
  <c r="Y12" i="1"/>
  <c r="AA30" i="1"/>
  <c r="AA113" i="1" s="1"/>
  <c r="AC63" i="1"/>
  <c r="AC113" i="1" s="1"/>
  <c r="S113" i="1" l="1"/>
  <c r="Y113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2" i="1"/>
  <c r="G113" i="1" l="1"/>
  <c r="G6" i="1"/>
  <c r="G7" i="1"/>
  <c r="G8" i="1" l="1"/>
  <c r="G114" i="1" s="1"/>
</calcChain>
</file>

<file path=xl/sharedStrings.xml><?xml version="1.0" encoding="utf-8"?>
<sst xmlns="http://schemas.openxmlformats.org/spreadsheetml/2006/main" count="365" uniqueCount="211">
  <si>
    <t xml:space="preserve">Лекарственные средства на 2021 год  (ГОБМП)   </t>
  </si>
  <si>
    <t>№ лота</t>
  </si>
  <si>
    <t>Наименование товара</t>
  </si>
  <si>
    <t>Краткая характеристика (форма выпуска)</t>
  </si>
  <si>
    <t>Ед.изм.</t>
  </si>
  <si>
    <t>Кол-во</t>
  </si>
  <si>
    <t>Цена</t>
  </si>
  <si>
    <t>Сумма</t>
  </si>
  <si>
    <t>ампула</t>
  </si>
  <si>
    <t>Краткая характеристика</t>
  </si>
  <si>
    <t xml:space="preserve">Ед. изм. </t>
  </si>
  <si>
    <t>шт</t>
  </si>
  <si>
    <t>Пластырь фиксирующий Leiko plaster 2х500 см полимерная основа</t>
  </si>
  <si>
    <t>основа: ткань. Цвет: белый. Форма выпуска: катушкаРазмер (ДхШ), см:2x500 Размер (ДхШ), см: 5x500</t>
  </si>
  <si>
    <t>Нить хирургическая нерассасывающаяся стерильная. Нить капроновая (полиамидная), плетеная,   неокрашенная 0 (метрикс 3,5) бобина 20 метров</t>
  </si>
  <si>
    <t>нить капроновая (полиамидная), плетеная,   неокрашенная 0 (метрикс 3,5) бобина 20 метров</t>
  </si>
  <si>
    <t>Нить хирургическая нерассасывающаяся стерильная. Нить капроновая (полиамидная), плетеная,   неокрашенная 2 (метрикс 5) бобина 20 метров</t>
  </si>
  <si>
    <t>нить капроновая (полиамидная), плетеная,   неокрашенная 2 (метрикс 5) бобина 20 метров</t>
  </si>
  <si>
    <t>Нить хирургическая нерассасывающаяся стерильная. Нить капроновая (полиамидная), плетеная,   неокрашенная 2 - (метрикс5-75см) HR-35</t>
  </si>
  <si>
    <t>нить капроновая (полиамидная), плетеная,   неокрашенная 2 - (метрикс5-75см) HR-35</t>
  </si>
  <si>
    <t>Вакуум аспиратор портативный для дренажа плевральной полости</t>
  </si>
  <si>
    <t>Игла хирургическая</t>
  </si>
  <si>
    <t>уп</t>
  </si>
  <si>
    <t>Вата гигиеническая стерильная упаковка 100 г</t>
  </si>
  <si>
    <t>индивидуально упакована по 100 г в медицинский пергамент, что соответствует ГОСТ 5556-81. Для удобства транспортировки вата укладываются в многослойные бумажные мешки (крафт-мешки), что соответствует ГОСТ 5556-81</t>
  </si>
  <si>
    <t>упак</t>
  </si>
  <si>
    <t>стерильный прибор, состоящий из калиброванного цилиндра с плунжером, который используется для введения жидкости (например, лекарственного препарата) и/или отсасывания жидкости/газа из тела или медицинского прибора для различных применений. Дистальный конец цилиндра представляет собой вставляемый коннектор (обычно типа Луер-лок) для подсоединения охватывающего коннектора (пластиковой части) иглы для подкожных инъекций или устройства введения. Обычно изготавливается из пластика и силикона, плунжер может быть с противоприлипающими свойствами (предварительное внутреннее покрытие совместимыми веществами), которые обеспечивают плавное движение вручную или шприц-насосом. Изделие одноразового применения</t>
  </si>
  <si>
    <t xml:space="preserve">Шприцы инъекционные однократного применения трехкомпонентные вместимостью 20мл,  с иглами 20Gx1 1/2, </t>
  </si>
  <si>
    <t>стерильный прибор, состоящий из калиброванного цилиндра с плунжером, который используется для введения жидкости (например, лекарственного препарата) и/или отсасывания жидкости/газа из тела или медицинского прибора для различных применений. Дистальный конец цилиндра представляет собой вставляемый коннектор (обычно типа Луер-лок) для подсоединения охватывающего коннектора (пластиковой части) иглы для подкожных инъекций или устройства введения. Обычно изготавливается из пластика и силикона, плунжер может быть с противоприлипающими свойствами (предварительное внутреннее покрытие совместимыми веществами), которые обеспечивают плавное движение вручную или шприц-насосом. Изделие одноразового применения.</t>
  </si>
  <si>
    <t>Шприцы инъекционные однократного применения трехкомпонентные вместимостью 10 мл с иглами , 21Gx1 1/2</t>
  </si>
  <si>
    <t>Шприцы инъекционные однократного применения трехкомпонентные вместимостью 50 мл .</t>
  </si>
  <si>
    <t>Шприцы инсулиновые, 1 мл</t>
  </si>
  <si>
    <t>Марля медицинская отбеленная в рулонах 1000м х 84см</t>
  </si>
  <si>
    <t>нестерильное изделие в форме длинной полоски растягивающегося впитывающего тканого материала (например, хлопка, целлюлозы), свернутого в рулон, разработанное для использования в качестве первичной повязки на рану или бандажа для удержания на месте марлевой подушечки или другой повязки на теле пациента. Предназначено для обеспечения компрессии без стягивания; изделие может быть самоклеящимся (остается на месте при минимальном использовании клейкой ленты). Это изделие для одноразового использования</t>
  </si>
  <si>
    <t>м</t>
  </si>
  <si>
    <t xml:space="preserve">Рулоны гигиенические плотность 25г, ширина 80 см, 100 метров </t>
  </si>
  <si>
    <t>рулон</t>
  </si>
  <si>
    <t>Маска Медицинская трехслойная на резинке</t>
  </si>
  <si>
    <t>нестерильный гибкий прибор, предназначенный для установки на нос и рот пациента и принимающий соответствующую форму, к аппарату для поддержания постоянного положительного давления в дыхательных путях  или двухфазного положительного давления в дыхательных путях для обеспечения прямого притока окружающего воздуха или медицинского кислорода (O2) и воздуха к дыхательным путям, при более высоком давлении, чем давление окружающего воздуха для неинвазивной вентиляции с положительным давлением. Маска, как правило, сделана из пластика и/или силиконового материала для создания герметичного уплотнения вокруг носа и рта. Она доступна в различных конфигурациях и размерах, крепится с помощью ремешков.  Устройство для одного пациента, которое может быть вновь использовано пациентом в течение короткого срока (одноразовое использование) прежде чем оно будут утилизировано</t>
  </si>
  <si>
    <t xml:space="preserve">Термометры комнатные </t>
  </si>
  <si>
    <t>термометр absolut systems 088002 комнатный</t>
  </si>
  <si>
    <t>Тест полосы для определения глюкозы в крови АККУ - ЧЕК в упаковке 50 шт</t>
  </si>
  <si>
    <t>тест полосы для определения глюкозы в крови АККУ - ЧЕК в упаковке 50 шт</t>
  </si>
  <si>
    <t>Скарификатор стерильный одноразового применения копье</t>
  </si>
  <si>
    <t>скарификатор-копье (укороченное, с боковым расположением) для прокалывания кожи пальца, одноразовый, стерильный </t>
  </si>
  <si>
    <t>Напальчники медицинские</t>
  </si>
  <si>
    <t>напальчник медицинский изготовлен из натурального латекса или латексно-резиновой композиции разрешенной к применению органами здравоохранения</t>
  </si>
  <si>
    <t>Защитные очки</t>
  </si>
  <si>
    <t>для защиты медперсонала от разбрызивания биологической жидкостью и кровью</t>
  </si>
  <si>
    <t>Лоток полимерный, медицинский, почкообразный.</t>
  </si>
  <si>
    <t>габариты-210*109*38мм  минимальный обьем-035л устойчив к химическим дезсредствам  выдерживает стерилизацию паровым методом  температура-120С</t>
  </si>
  <si>
    <t xml:space="preserve">Презераватив нестерильный </t>
  </si>
  <si>
    <t>диаметр - 28 мм. (соответствует самым используемым датчикам аппаратов для УЗИ: Olympus, Siemens, Hitachi, Louge, Shimadzu, Sonowied, Accuvix, Medison, GE, Acuson, HP, Philips, Agilent, ATL, Toshiba)</t>
  </si>
  <si>
    <t>электроды для ЭКГ грудные многоразовые, для детей. Материал покрытия токосъемной поверхности — Ag/AgCl. Диаметр токосъемной поверхности 15мм. Цвет груши синий. Универсальный коннектор для подсоеденения ЭКГ проводов</t>
  </si>
  <si>
    <t xml:space="preserve">Электроды для ЭКГ грудные многоразовые, для детей. </t>
  </si>
  <si>
    <t>комплект</t>
  </si>
  <si>
    <t>Игла аттиковая</t>
  </si>
  <si>
    <t>игла аттиковая</t>
  </si>
  <si>
    <t xml:space="preserve">Ножницы для разрезания гипсовых повязок </t>
  </si>
  <si>
    <t xml:space="preserve">ножницы для разрезания гипсовых повязок </t>
  </si>
  <si>
    <t>для длительных внутривенных инфузий, больших количеств кровезаменителей. Срок нахождения катетера в венозной системе не должен превышать 20 суток при катетеризации центральных вен</t>
  </si>
  <si>
    <t>Крючок для удаления инородных тел из носа М-МИЗ- 115мм</t>
  </si>
  <si>
    <t>сталь медицинская нержавеющая</t>
  </si>
  <si>
    <t>Канюля для промывания аттика (барабанной полости)</t>
  </si>
  <si>
    <t>Салфетки «Dolce-Pharm» из нетканого материала стерильные, одноразового применения</t>
  </si>
  <si>
    <t>размер 80*70 см, плотность 40 грамм/кв.м, для покрытия операционного стола и пациента при проведении хирургических операций</t>
  </si>
  <si>
    <t>Скарификатор одноразовый безболезненный автоматический стерильный с глубиной прокола 2,8 мм с иглой 21 G</t>
  </si>
  <si>
    <t>одноразовый безболезненный автоматический стерильный с глубиной прокола 2,8 мм с иглой 21 G</t>
  </si>
  <si>
    <t>Шприц инъекционный трехкомпонентный саморазрушающийся Bioject® AD</t>
  </si>
  <si>
    <t>стерильный однократного применения объемом 0,05 мл с иглой размером 27G*3/8</t>
  </si>
  <si>
    <t>Итого:</t>
  </si>
  <si>
    <t>Кошерова Б.Н. – проректор по клинической работе _______________________________________________</t>
  </si>
  <si>
    <t>Юхневич Е.В. – клинический фармаколог _________________________________________________________</t>
  </si>
  <si>
    <t>бобина</t>
  </si>
  <si>
    <t>4А1-1,0х45 мм, в упаковке 50 шт</t>
  </si>
  <si>
    <t>4А1-0,6х30 мм, в упаковке 50 шт</t>
  </si>
  <si>
    <t>4А1-1,3х40 мм, в упаковке 50 шт</t>
  </si>
  <si>
    <t xml:space="preserve">объём шприца – 1 мл. Шкала -  U 40.
Размер иглы -  27G  1/2 (0,33х13мм)
Игла - с надетой (съемной) иглой.
Компонентность - 3 (цилиндр + поршень + манжета). Стерилизация - Оксид этилена
</t>
  </si>
  <si>
    <t>медицинский шприц стерильный, апирогенный, однократного применения. Стерилизован оксидом этилена. Предназначен для подкожных, внутримышечных и внутривенных инъекций, а также откачивания патологических жидкостей из организма.вместимостью 50 мл с иглами, 22Gx1 1/2</t>
  </si>
  <si>
    <t>рулон гигиенический, предназначен для покрытия операционных столов, процедурных кушеток и т.д. Материал: смс - трехслойный нетканый полипропиленовый материал. Отличительной особенностью материала СМС является присутствие между двумя слоями волокон спанбонда волокна материала мельтблаун</t>
  </si>
  <si>
    <t>Папаверина гидрохлорид</t>
  </si>
  <si>
    <t>раствор для инъекций, 2% по 2 мл</t>
  </si>
  <si>
    <t>Транексамовая кислота</t>
  </si>
  <si>
    <t>Всего по всем лотам:</t>
  </si>
  <si>
    <t xml:space="preserve">Катетер подключичный стерильный, апирогенный, нетоксичный однократного применения. Размеры катетера  диаметр 1,4 мм
</t>
  </si>
  <si>
    <t>Контроли, 3 уровня, 10 амп/уровень, рН/газы/электролиты</t>
  </si>
  <si>
    <t>Калибровочный картридж tHb</t>
  </si>
  <si>
    <t>Стандарт кассета 1-го уровня</t>
  </si>
  <si>
    <t>Стандарт кассета 2-го уровня</t>
  </si>
  <si>
    <t>Стандарт кассета 3-го уровня</t>
  </si>
  <si>
    <t xml:space="preserve">Шприцы инъекционные однократного применения трехкомпонентные вместимостью 5 мл,  с иглами 20Gx1 1/2, </t>
  </si>
  <si>
    <t xml:space="preserve">VLOCM1744 Размер M 2 (  3-0  ) , длина нити  22,5-23 см,    окрашенный в фиолетовый цвет, Игла 27 мм, 5/8 круга, колющая.                </t>
  </si>
  <si>
    <t>VLOCM0644 M 2 (  3-0  ) , длина нити  22,5-23 см,    окрашенный в фиолетовый цвет, в пакете 1 нить. Игла 26 мм, 1/2 круга,  колющая тонкая органная</t>
  </si>
  <si>
    <t xml:space="preserve">шт </t>
  </si>
  <si>
    <t>Кассета B-LAC (лактат)</t>
  </si>
  <si>
    <t>артикул BP7561-KZ Кассета B-LAC (лактат) - 25 штук в упаковке</t>
  </si>
  <si>
    <t>Капилляры стеклянные, гепаринизированные, 200 мкл,  OPTI CCA, OPTI CCA - TS</t>
  </si>
  <si>
    <t>артикул MC0024-1-KZ Капилляры стеклянные, гепаринизированные,  200 мкл, 250 шт/уп OPTI CCA, OPTI CCA - TS</t>
  </si>
  <si>
    <t>артикул  HC4008-KZ. Контроли, 3 уровня, 10 амп/уровень, рН/газы/электролиты</t>
  </si>
  <si>
    <t>артикул BP7542-KZ. Для OPTI CCA, OPTI CCA - TS</t>
  </si>
  <si>
    <t>артикул BP7536-KZ.  1-го уровня</t>
  </si>
  <si>
    <t>артикул BP7554-KZ. 2-го уровня</t>
  </si>
  <si>
    <t>артикул BP7543-KZ.  3-го уровня</t>
  </si>
  <si>
    <t>METACLIP. Клипсы L    (5 ~ 13 мм.) 1 картридж – 6 клипс</t>
  </si>
  <si>
    <t xml:space="preserve">L    (5 ~ 13 мм.) , для лигирования любых линейных структур тканей и сосудов во время операции для остановки кровотечения. 6 шт  в картидже.  Состав полиоксиметилен (Poly Oxy Methylene) </t>
  </si>
  <si>
    <t>картридж</t>
  </si>
  <si>
    <t>Титановые клипсы Vclip, размер средне-большой, цвет зеленый, 6шт, в картридже, стерильный, "Грена ЛТД", Великоритания . Артикул 0301-06ML</t>
  </si>
  <si>
    <t>катридж</t>
  </si>
  <si>
    <t>Инструмент лапароскопический LigaSure 5 мм</t>
  </si>
  <si>
    <t>инструмент для лигирования сосудов (стерильный, одноразовый) Для лапароскопической хирургии LigaSure Blunt Tip If1837</t>
  </si>
  <si>
    <t>синтетический рассасывающийся (полиглактин 910) 4\0 (1,5) SH-2 plys 20mm 1\2 c, 75 см, в упаковке 12 штук.</t>
  </si>
  <si>
    <t>синтетический рассасывающийся (полиглактин 910) 3\0 (2) SH-2 plys 26mm 1\2 c, 75 см.  в упаковке 12 штук.</t>
  </si>
  <si>
    <t>синтетический рассасывающийся (полиглактин 910) 2\0 (3) SH-2 plys 26mm 1\2 c, 75 см.  в упаковке 12 штук.</t>
  </si>
  <si>
    <t>синтетический рассасывающийся (полиглактин 910) 1 (4) plys СТ 36mm 1\2 c, 90 см,  в упаковке 12 штук.</t>
  </si>
  <si>
    <t>ножницы с  2 острыми концами прямые</t>
  </si>
  <si>
    <t>ножницы с  2 острыми концами изогнутые</t>
  </si>
  <si>
    <t xml:space="preserve">ножницы для рассечения мягких тканей вертикальноизогнутые </t>
  </si>
  <si>
    <t>иглодержатель общехирургический  160мм</t>
  </si>
  <si>
    <t>иглодержатель общехирургический  200мм</t>
  </si>
  <si>
    <t>Пинцет коленчатый (ушной)</t>
  </si>
  <si>
    <t>Носовое зеркало ( длина браншей 22 мм)</t>
  </si>
  <si>
    <t>Носовое зеркало ( длина браншей 30-мм 40 мм)</t>
  </si>
  <si>
    <t xml:space="preserve">Эндотрахеальная трубка без манжеты </t>
  </si>
  <si>
    <t>Эндотрахеальная трубка с манжетой</t>
  </si>
  <si>
    <t xml:space="preserve">Контур дыхательный анестезиологический реверсивный конфигурируемый Compact </t>
  </si>
  <si>
    <t xml:space="preserve">Анестезиологический дыхательный контура, детский </t>
  </si>
  <si>
    <t>Дыхательные системы RVENT REF: 11007000</t>
  </si>
  <si>
    <t>Маска детская для ингалятора</t>
  </si>
  <si>
    <t>OMRON предназначена для проведения ингаляций сразу через нос и рот.</t>
  </si>
  <si>
    <t>Аспирационный катетер с вакуум контролоем Capcon</t>
  </si>
  <si>
    <t>Периферический катетер</t>
  </si>
  <si>
    <t>Vasofix канюля/катетер для периферического внутривенного доступа: 22 G (0,9х25мм)</t>
  </si>
  <si>
    <t>Vasofix канюля/катетер для периферического внутривенного доступа: 24 G (0,7х19мм)</t>
  </si>
  <si>
    <t>Набор для внутреннего дренажа мочевых путей 3F/18 (BALNON)</t>
  </si>
  <si>
    <t>Набор для внутреннего дренажа мочевых путей 3F/16 (BALNON)</t>
  </si>
  <si>
    <t>Набор для внутреннего дренажа мочевых путей 4F/18 (BALNON)</t>
  </si>
  <si>
    <t>Набор для внутреннего дренажа мочевых путей 4F/14 (BALNON)</t>
  </si>
  <si>
    <t>Нефростомический набор (BALNON)</t>
  </si>
  <si>
    <t>Наборы для  наружного дренирования верхних отделов мочевыделительной системы, предназначены для обеспечения оттока мочи из чашечно-лоханочной системы наружу. 12 FR -45 см</t>
  </si>
  <si>
    <t xml:space="preserve">Катетер Фолея двухходовой </t>
  </si>
  <si>
    <t>гибкая, как правило, двухканальная трубка, вводимая через мочеточник в мочевой пузырь с целью его разовой промывки и/или дренирования. Обычно вводится медработником. Изделие одноразового использования.  Размер FR6</t>
  </si>
  <si>
    <t>гибкая, как правило, двухканальная трубка, вводимая через мочеточник в мочевой пузырь с целью его разовой промывки и/или дренирования. Обычно вводится медработником. Изделие одноразового использования. Размер 8СН</t>
  </si>
  <si>
    <t>гибкая, как правило, двухканальная трубка, вводимая через мочеточник в мочевой пузырь с целью его разовой промывки и/или дренирования. Обычно вводится медработником. Изделие одноразового использования. Размер 10СН</t>
  </si>
  <si>
    <t>Катетер Фолея двухходовой</t>
  </si>
  <si>
    <t>гибкая, как правило, двухканальная трубка, вводимая через мочеточник в мочевой пузырь с целью его разовой промывки и/или дренирования. Обычно вводится медработником. Изделие одноразового использования. Размер 12СН</t>
  </si>
  <si>
    <t xml:space="preserve">Клинок ларингоскопа </t>
  </si>
  <si>
    <t>Маска анестезиологическая</t>
  </si>
  <si>
    <t>раствор для инъекций, 100 мг/мл, 5 мл в упаковке 5 ампул</t>
  </si>
  <si>
    <t>Система для вливания инфузионных растворов Vogt Medical 21G</t>
  </si>
  <si>
    <t>Сулейменова А.М. – заместитель главного врача клиники медицинского университета __________________________________</t>
  </si>
  <si>
    <t>Биксодержатель</t>
  </si>
  <si>
    <t>Фильтр капсульный</t>
  </si>
  <si>
    <t>Фильтр масленный</t>
  </si>
  <si>
    <t>Масло для вакуумных насосов</t>
  </si>
  <si>
    <t>ГОБМП</t>
  </si>
  <si>
    <t>Иглодержатель общехирургический  160мм</t>
  </si>
  <si>
    <t>Иглодержатель общехирургический  200мм</t>
  </si>
  <si>
    <t xml:space="preserve">Ножницы для рассечения мягких тканей вертикальноизогнутые </t>
  </si>
  <si>
    <t>Ножницы с  2 острыми концами изогнутые</t>
  </si>
  <si>
    <t>Ножницы с  2 острыми концами прямые</t>
  </si>
  <si>
    <t>VLOCM1744 Размер M 2 (  3-0  ) , длина нити  22,5-23 см,    окрашенный в фиолетовый цвет, Игла 27 мм, 5/8 круга, колющая. Нить монофиламентная с иглой для безузлового шва. Монофиламент рассасывающийся  с однонаправленными насечками, расположенными спирально на всей поверхности нити, фиксирующимися в тканях. Концевая петля на нити для первого шва. Полное рассасывание 110 дней. ,   Игла соединяется с нитью в просверленное отверстие для повышения прочности места соединения.     Игла из стали c пределом текучести 0,2% не менее 1680 Н/мм2  для повышения устойчивости к разгибанию, и пределом прочности не менее 1720 Н/мм2 для увеличения прочности.   Каждая нить запакована в дважды стерильную упаковку: пакет из синтетической бумаги с пленкой и пакета из фольгив пакете 1 нить. . Нить свернута на круглом бластере для минимизации памяти формы. Вторичная упаковка из картона. В коробке 12 стерильных пакетов. Упаковка шовного материала допускает максимально возможную заявленную температуру хранения. Наличие регистрационного свидетельства, сертификата соответствия. Инструкция на русском языке в каждой коробке</t>
  </si>
  <si>
    <t>VLOCM0644 M 2 (  3-0  ) , длина нити  22,5-23 см,    окрашенный в фиолетовый цвет, в пакете 1 нить. Игла 26 мм, 1/2 круга,  колющая тонкая органная. Нить монофиламентная с иглой для безузлового шва. Монофиламент рассасывающийся  с однонаправленными насечками, расположенными спирально на всей поверхности нити, фиксирующимися в тканях. Концевая петля на нити для первого шва. Полное рассасывание 110 дней. Размер ,   Игла соединяется с нитью в просверленное отверстие для повышения прочности места соединения.     Игла из стали c пределом текучести 0,2% не менее 1680 Н/мм2  для повышения устойчивости к разгибанию, и пределом прочности не менее 1720 Н/мм2 для увеличения прочности.   Каждая нить запакована в дважды стерильную упаковку: пакет из синтетической бумаги с пленкой и пакета из фольги. Нить свернута на круглом бластере для минимизации памяти формы. Вторичная упаковка из картона. В коробке 12 стерильных пакетов. Упаковка шовного материала допускает максимально возможную заявленную температуру хранения. Наличие регистрационного свидетельства, сертификата соответствия. Инструкция на русском языке в каждой коробке</t>
  </si>
  <si>
    <t>Шовный материал стерильный. Синтетический рассасывающийся (полиглактин 910) 4\0 (1,5) SH-2 plys 20mm 1\2 c, 75 см</t>
  </si>
  <si>
    <t>Шовный материал стерильный. Синтетический рассасывающийся (полиглактин 910) 3\0 (2) SH-2 plys 26mm 1\2 c, 75 см</t>
  </si>
  <si>
    <t>Шовный материал стерильный. Синтетический рассасывающийся (полиглактин 910) 2\0 32) SH-2 plys 26mm 1\2 c, 75 см</t>
  </si>
  <si>
    <t>Шовный материал стерильный. Синтетический рассасывающийся (полиглактин 910) 1 (4) plys СТ 36mm 1\2 c, 90 см</t>
  </si>
  <si>
    <t>масло для вакуумных насосов ADDINOL XVR</t>
  </si>
  <si>
    <t>фильтр капсульный КФМ.Ф4-020-к-60</t>
  </si>
  <si>
    <t>фильтр масляный ZD-ALL 02/0022</t>
  </si>
  <si>
    <t>зонд аспирационный с вакуум-контролем предназначен для санации и отсасывания содержимого из эндотрахеальной и трахеостомической трубок, верхних дыхательных путей, ротовой и носовой полостей FR8</t>
  </si>
  <si>
    <t xml:space="preserve">маска анестезиологическая/наркозная №4 с предварительно наполненной манжетой.Маска наркозная имеет прозрачную основу. </t>
  </si>
  <si>
    <t xml:space="preserve">маска анестезиологическая/наркозная №3 с предварительно наполненной манжетой.Маска наркозная имеет прозрачную основу. </t>
  </si>
  <si>
    <t xml:space="preserve">маска анестезиологическая/наркозная №2 с предварительно наполненной манжетой.Маска наркозная имеет прозрачную основу. </t>
  </si>
  <si>
    <t xml:space="preserve">маска анестезиологическая/наркозная №1 с предварительно наполненной манжетой.Маска наркозная имеет прозрачную основу. </t>
  </si>
  <si>
    <t xml:space="preserve">клинок ларингоскопа KaWe изогнутый, Macintosh FO №2 (фиброоптический), </t>
  </si>
  <si>
    <t>клинок ларингоскопа KaWe изогнутый, Macintosh FO №4 (фиброоптический), 03.42013.641</t>
  </si>
  <si>
    <t>подставка  для стерилизационных  коробок (  биксов с подьемным механизмом)</t>
  </si>
  <si>
    <t xml:space="preserve">Газ баллон: флаконы с газом для анализатора модели CCA-TS-2 </t>
  </si>
  <si>
    <t>1 металлический цилиндр в картонной упаковке. Состав: 1. Диоксид углерода (120мл). 2. Азот (1600мл) 3. Кислород (280мл)                                                                                                                              артикул BP7001-KZ</t>
  </si>
  <si>
    <t>эндотрахеальная трубка без манжеты для обеспечения проходимости дыхательных путей, оральной интубации и проведения механической вентиляции. 4, 0мм</t>
  </si>
  <si>
    <t>эндотрахеальная трубка для обеспечения проходимости дыхательных путей при анестезии, ИВЛ, экстренной помощи, для оральной и назальной интубации, стандартная с манжетой, стерильная 4,5 мм</t>
  </si>
  <si>
    <t>эндотрахеальная трубка для обеспечения проходимости дыхательных путей при анестезии, ИВЛ, экстренной помощи, для оральной и назальной интубации, стандартная с манжетой, стерильная 5 мм</t>
  </si>
  <si>
    <t>эндотрахеальная трубка для обеспечения проходимости дыхательных путей при анестезии, ИВЛ, экстренной помощи, для оральной и назальной интубации, стандартная с манжетой, стерильная 5,5 мм</t>
  </si>
  <si>
    <t>эндотрахеальная трубка для обеспечения проходимости дыхательных путей при анестезии, ИВЛ, экстренной помощи, для оральной и назальной интубации, стандартная с манжетой, стерильная 6 мм</t>
  </si>
  <si>
    <t>эндотрахеальная трубка для обеспечения проходимости дыхательных путей при анестезии, ИВЛ, экстренной помощи, для оральной и назальной интубации, стандартная с манжетой, стерильная 6,5 мм</t>
  </si>
  <si>
    <t>эндотрахеальная трубка для обеспечения проходимости дыхательных путей при анестезии, ИВЛ, экстренной помощи, для оральной и назальной интубации, стандартная с манжетой, стерильная 7 мм</t>
  </si>
  <si>
    <t>контур дыхательный для соединения аппаратов НДА и ИВЛ с пациентом. Контур дыхательный анестезиологический реверсивный конфигурируемый Compact II для детей. Диаметр 15мм.</t>
  </si>
  <si>
    <t>наборы для  наружного дренирования верхних отделов мочевыделительной системы, предназначены для обеспечения оттока мочи из чашечно-лоханочной системы наружу. 9 FR -45 см</t>
  </si>
  <si>
    <t>наборы для  внутреннего дренирования верхних отделов мочевыделительной системы (стенты мочеточников) предназначены для обеспечения оттока мочи из чашечно-лоханочной системы в мочевой пузырь.</t>
  </si>
  <si>
    <t>зонд аспирационный с вакуум-контролем предназначен для санации и отсасывания содержимого из эндотрахеальной и трахеостомической трубок, верхних дыхательных путей, ротовой и носовой полостей FR18</t>
  </si>
  <si>
    <t>зонд аспирационный с вакуум-контролем предназначен для санации и отсасывания содержимого из эндотрахеальной и трахеостомической трубок, верхних дыхательных путей, ротовой и носовой полостей FR14</t>
  </si>
  <si>
    <t>зонд аспирационный с вакуум-контролем предназначен для санации и отсасывания содержимого из эндотрахеальной и трахеостомической трубок, верхних дыхательных путей, ротовой и носовой полостей FR16</t>
  </si>
  <si>
    <t>зонд аспирационный с вакуум-контролем предназначен для санации и отсасывания содержимого из эндотрахеальной и трахеостомической трубок, верхних дыхательных путей, ротовой и носовой полостей FR12</t>
  </si>
  <si>
    <t>зонд аспирационный с вакуум-контролем предназначен для санации и отсасывания содержимого из эндотрахеальной и трахеостомической трубок, верхних дыхательных путей, ротовой и носовой полостей FR10</t>
  </si>
  <si>
    <t>дыхательные системы RVENT REF: 11007001</t>
  </si>
  <si>
    <t xml:space="preserve">контур дыхательный гладкоствольный "Smoothbor" педиатрический  для соединения пациента с НДА и аппаратами ИВЛ. </t>
  </si>
  <si>
    <t>ТОО "ОрдаМед Караганда"</t>
  </si>
  <si>
    <t>ТОО "Лером"</t>
  </si>
  <si>
    <t>ТОО "Ванга М"</t>
  </si>
  <si>
    <t>ТОО "SMGlobal.kz"</t>
  </si>
  <si>
    <t>ТОО "RSD-Pharm"</t>
  </si>
  <si>
    <t>ТОО "Интермедика Алматы"</t>
  </si>
  <si>
    <t>ТОО "Гелика"</t>
  </si>
  <si>
    <t>ТОО "СМС Медикал Казахстан"</t>
  </si>
  <si>
    <t>ТОО "MedIntelCompany"</t>
  </si>
  <si>
    <t>ТОО "САПА Мед Астана"</t>
  </si>
  <si>
    <t>ТОО "Альянс"</t>
  </si>
  <si>
    <t>стерильный прибор, состоящий из калиброванного цилиндра с плунжером, который используется для введения жидкости (например, лекарственного препарата) и/или отсасывания жидкости/газа из тела или медицинского прибора для различных применений. Дистальный конец цилиндра представляет собой вставляемый коннектор (обычно типа Луер-лок) для подсоединения охватывающего коннектора (пластиковой части) иглы для подкожных инъекций или устройства введения. Обычно изготавливается из пластика и силикона, плунжер может быть с противоприлипающими свойствами (предварительное внутреннее покрытие совместимыми веществами), которые обеспечивают плавное движение вручную или шприц-насосом. Это устройство одноразового применения</t>
  </si>
  <si>
    <t>Приложение 1 к протоколу закупа</t>
  </si>
  <si>
    <t>стационарный производительность - 32 л/мин, вакуум - 0.09 Мпа, уровень шума - менее 60дБ, масса - 12кг</t>
  </si>
  <si>
    <t>легирующие титановые клипсы Vclip, размер средне-большие ML. Клипсы, имеющие форму двойного угла, с дистальным типом закрытия для легирования различных тканевых структур или сосудов диаметром от 2,5 до 4,0 мм. Совместимы с клипаторами, расстояние зажима бранши которых не менее 1,16 мм и не более 1,32 мм. Апертура открытой клипсы не менее 5,3 мм. Длина закрытой клипсы не более 9,1 мм. Наличие продольной и поперечных бороздок на внутренней поверхности клипс, обеспечивающих стабильную фиксацию на анатомических структурах. Форма сечения проволоки сердцевидная. МРТ-совместимы. Цветовая маркировка картриджа зеленая, соответствующая цветовой маркировке рукояток клипатора, для быстрой идентификации типоразмера в ходе операции. Материал: апирогенный титан. Упаковка: индивидуальная, стерильная, 6 штук в картридже. Срок годности (срок гарантии): 5 лет от даты производства.0301-06ML в коробке 20 картридж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</si>
</sst>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0">
      <alignment horizontal="center"/>
    </xf>
  </cellStyleXfs>
  <cellXfs count="88">
    <xf numFmtId="0" fontId="0" fillId="0" borderId="0" xfId="0"/>
    <xf numFmtId="0" fontId="3" fillId="0" borderId="0" xfId="0" applyFont="1" applyFill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4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1" applyFont="1" applyFill="1" applyBorder="1" applyAlignment="1" applyProtection="1">
      <alignment horizontal="left" vertical="center" wrapText="1"/>
    </xf>
    <xf numFmtId="4" fontId="3" fillId="0" borderId="2" xfId="2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/>
    </xf>
    <xf numFmtId="4" fontId="9" fillId="0" borderId="2" xfId="0" applyNumberFormat="1" applyFont="1" applyFill="1" applyBorder="1" applyAlignment="1">
      <alignment horizontal="center"/>
    </xf>
    <xf numFmtId="4" fontId="8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/>
    </xf>
    <xf numFmtId="0" fontId="6" fillId="0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3" fontId="7" fillId="4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4" fontId="3" fillId="0" borderId="2" xfId="0" applyNumberFormat="1" applyFont="1" applyFill="1" applyBorder="1" applyAlignment="1">
      <alignment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3">
    <cellStyle name="Заголовок 3" xfId="1" builtinId="18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6"/>
  <sheetViews>
    <sheetView tabSelected="1" topLeftCell="A100" zoomScale="80" zoomScaleNormal="80" zoomScalePageLayoutView="80" workbookViewId="0">
      <selection activeCell="B125" sqref="B125"/>
    </sheetView>
  </sheetViews>
  <sheetFormatPr defaultColWidth="8.85546875" defaultRowHeight="12" x14ac:dyDescent="0.25"/>
  <cols>
    <col min="1" max="1" width="5.7109375" style="1" customWidth="1"/>
    <col min="2" max="2" width="41.5703125" style="20" customWidth="1"/>
    <col min="3" max="3" width="69.7109375" style="20" customWidth="1"/>
    <col min="4" max="4" width="8.85546875" style="21" customWidth="1"/>
    <col min="5" max="5" width="10.7109375" style="1" customWidth="1"/>
    <col min="6" max="6" width="11.28515625" style="22" customWidth="1"/>
    <col min="7" max="7" width="16.140625" style="1" customWidth="1"/>
    <col min="8" max="8" width="8.7109375" style="1" customWidth="1"/>
    <col min="9" max="9" width="9.85546875" style="1" customWidth="1"/>
    <col min="10" max="10" width="9.5703125" style="1" customWidth="1"/>
    <col min="11" max="11" width="12" style="1" customWidth="1"/>
    <col min="12" max="12" width="9.42578125" style="1" customWidth="1"/>
    <col min="13" max="13" width="11.7109375" style="1" customWidth="1"/>
    <col min="14" max="14" width="9.5703125" style="1" customWidth="1"/>
    <col min="15" max="15" width="12" style="1" customWidth="1"/>
    <col min="16" max="16" width="8.5703125" style="1" customWidth="1"/>
    <col min="17" max="17" width="11" style="1" customWidth="1"/>
    <col min="18" max="18" width="10.42578125" style="1" customWidth="1"/>
    <col min="19" max="19" width="10.85546875" style="1" customWidth="1"/>
    <col min="20" max="20" width="9.140625" style="1" customWidth="1"/>
    <col min="21" max="21" width="10" style="1" customWidth="1"/>
    <col min="22" max="22" width="9.7109375" style="1" customWidth="1"/>
    <col min="23" max="24" width="9.42578125" style="1" customWidth="1"/>
    <col min="25" max="25" width="10" style="1" customWidth="1"/>
    <col min="26" max="26" width="6.7109375" style="1" customWidth="1"/>
    <col min="27" max="27" width="9" style="1" customWidth="1"/>
    <col min="28" max="28" width="8.85546875" style="23"/>
    <col min="29" max="29" width="10" style="23" customWidth="1"/>
    <col min="30" max="16384" width="8.85546875" style="1"/>
  </cols>
  <sheetData>
    <row r="1" spans="1:29" ht="16.5" customHeight="1" x14ac:dyDescent="0.25">
      <c r="A1" s="79" t="s">
        <v>208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</row>
    <row r="2" spans="1:29" ht="22.5" customHeight="1" x14ac:dyDescent="0.25">
      <c r="A2" s="80" t="s">
        <v>154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</row>
    <row r="3" spans="1:29" ht="23.25" customHeight="1" x14ac:dyDescent="0.25">
      <c r="A3" s="81" t="s">
        <v>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</row>
    <row r="4" spans="1:29" x14ac:dyDescent="0.25">
      <c r="A4" s="77" t="s">
        <v>1</v>
      </c>
      <c r="B4" s="82" t="s">
        <v>2</v>
      </c>
      <c r="C4" s="82" t="s">
        <v>3</v>
      </c>
      <c r="D4" s="77" t="s">
        <v>4</v>
      </c>
      <c r="E4" s="75" t="s">
        <v>5</v>
      </c>
      <c r="F4" s="84" t="s">
        <v>6</v>
      </c>
      <c r="G4" s="84" t="s">
        <v>7</v>
      </c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</row>
    <row r="5" spans="1:29" x14ac:dyDescent="0.25">
      <c r="A5" s="78"/>
      <c r="B5" s="83"/>
      <c r="C5" s="83"/>
      <c r="D5" s="78"/>
      <c r="E5" s="76"/>
      <c r="F5" s="85"/>
      <c r="G5" s="8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</row>
    <row r="6" spans="1:29" ht="31.5" customHeight="1" x14ac:dyDescent="0.25">
      <c r="A6" s="3">
        <v>1</v>
      </c>
      <c r="B6" s="26" t="s">
        <v>80</v>
      </c>
      <c r="C6" s="4" t="s">
        <v>81</v>
      </c>
      <c r="D6" s="28" t="s">
        <v>8</v>
      </c>
      <c r="E6" s="28">
        <v>1000</v>
      </c>
      <c r="F6" s="27">
        <v>42</v>
      </c>
      <c r="G6" s="6">
        <f t="shared" ref="G6:G7" si="0">E6*F6</f>
        <v>42000</v>
      </c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9" ht="31.5" customHeight="1" x14ac:dyDescent="0.25">
      <c r="A7" s="3">
        <v>2</v>
      </c>
      <c r="B7" s="26" t="s">
        <v>82</v>
      </c>
      <c r="C7" s="26" t="s">
        <v>147</v>
      </c>
      <c r="D7" s="28" t="s">
        <v>22</v>
      </c>
      <c r="E7" s="28">
        <v>30</v>
      </c>
      <c r="F7" s="29">
        <v>3700</v>
      </c>
      <c r="G7" s="6">
        <f t="shared" si="0"/>
        <v>111000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9" ht="27" customHeight="1" x14ac:dyDescent="0.25">
      <c r="A8" s="3"/>
      <c r="B8" s="7" t="s">
        <v>70</v>
      </c>
      <c r="C8" s="4"/>
      <c r="D8" s="3"/>
      <c r="E8" s="8"/>
      <c r="F8" s="9"/>
      <c r="G8" s="10">
        <f>SUM(G6:G7)</f>
        <v>153000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9" x14ac:dyDescent="0.25">
      <c r="A9" s="11"/>
      <c r="B9" s="12"/>
      <c r="C9" s="12"/>
      <c r="D9" s="11"/>
      <c r="E9" s="13"/>
      <c r="F9" s="1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9" s="63" customFormat="1" ht="39" customHeight="1" x14ac:dyDescent="0.25">
      <c r="A10" s="86" t="s">
        <v>1</v>
      </c>
      <c r="B10" s="87" t="s">
        <v>2</v>
      </c>
      <c r="C10" s="87" t="s">
        <v>9</v>
      </c>
      <c r="D10" s="71" t="s">
        <v>10</v>
      </c>
      <c r="E10" s="71" t="s">
        <v>5</v>
      </c>
      <c r="F10" s="74" t="s">
        <v>6</v>
      </c>
      <c r="G10" s="74" t="s">
        <v>7</v>
      </c>
      <c r="H10" s="72" t="s">
        <v>206</v>
      </c>
      <c r="I10" s="73"/>
      <c r="J10" s="72" t="s">
        <v>205</v>
      </c>
      <c r="K10" s="73"/>
      <c r="L10" s="72" t="s">
        <v>204</v>
      </c>
      <c r="M10" s="73"/>
      <c r="N10" s="72" t="s">
        <v>203</v>
      </c>
      <c r="O10" s="73"/>
      <c r="P10" s="72" t="s">
        <v>202</v>
      </c>
      <c r="Q10" s="73"/>
      <c r="R10" s="72" t="s">
        <v>201</v>
      </c>
      <c r="S10" s="73"/>
      <c r="T10" s="72" t="s">
        <v>200</v>
      </c>
      <c r="U10" s="73"/>
      <c r="V10" s="72" t="s">
        <v>199</v>
      </c>
      <c r="W10" s="73"/>
      <c r="X10" s="72" t="s">
        <v>198</v>
      </c>
      <c r="Y10" s="73"/>
      <c r="Z10" s="72" t="s">
        <v>197</v>
      </c>
      <c r="AA10" s="73"/>
      <c r="AB10" s="74" t="s">
        <v>196</v>
      </c>
      <c r="AC10" s="74"/>
    </row>
    <row r="11" spans="1:29" ht="27" customHeight="1" x14ac:dyDescent="0.25">
      <c r="A11" s="86"/>
      <c r="B11" s="87"/>
      <c r="C11" s="87"/>
      <c r="D11" s="71"/>
      <c r="E11" s="71"/>
      <c r="F11" s="74"/>
      <c r="G11" s="74"/>
      <c r="H11" s="19" t="s">
        <v>6</v>
      </c>
      <c r="I11" s="19" t="s">
        <v>7</v>
      </c>
      <c r="J11" s="19" t="s">
        <v>6</v>
      </c>
      <c r="K11" s="19" t="s">
        <v>7</v>
      </c>
      <c r="L11" s="19" t="s">
        <v>6</v>
      </c>
      <c r="M11" s="19" t="s">
        <v>7</v>
      </c>
      <c r="N11" s="19" t="s">
        <v>6</v>
      </c>
      <c r="O11" s="19" t="s">
        <v>7</v>
      </c>
      <c r="P11" s="19" t="s">
        <v>6</v>
      </c>
      <c r="Q11" s="19" t="s">
        <v>7</v>
      </c>
      <c r="R11" s="19" t="s">
        <v>6</v>
      </c>
      <c r="S11" s="19" t="s">
        <v>7</v>
      </c>
      <c r="T11" s="19" t="s">
        <v>6</v>
      </c>
      <c r="U11" s="19" t="s">
        <v>7</v>
      </c>
      <c r="V11" s="19" t="s">
        <v>6</v>
      </c>
      <c r="W11" s="19" t="s">
        <v>7</v>
      </c>
      <c r="X11" s="19" t="s">
        <v>6</v>
      </c>
      <c r="Y11" s="19" t="s">
        <v>7</v>
      </c>
      <c r="Z11" s="19" t="s">
        <v>6</v>
      </c>
      <c r="AA11" s="19" t="s">
        <v>7</v>
      </c>
      <c r="AB11" s="19" t="s">
        <v>6</v>
      </c>
      <c r="AC11" s="19" t="s">
        <v>7</v>
      </c>
    </row>
    <row r="12" spans="1:29" ht="34.9" customHeight="1" x14ac:dyDescent="0.25">
      <c r="A12" s="15">
        <v>3</v>
      </c>
      <c r="B12" s="31" t="s">
        <v>12</v>
      </c>
      <c r="C12" s="31" t="s">
        <v>13</v>
      </c>
      <c r="D12" s="5" t="s">
        <v>11</v>
      </c>
      <c r="E12" s="32">
        <v>400</v>
      </c>
      <c r="F12" s="16">
        <v>300</v>
      </c>
      <c r="G12" s="16">
        <f>E12*F12</f>
        <v>120000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68">
        <v>280</v>
      </c>
      <c r="Y12" s="68">
        <f>E12*X12</f>
        <v>112000</v>
      </c>
      <c r="Z12" s="16"/>
      <c r="AA12" s="16"/>
      <c r="AB12" s="64"/>
      <c r="AC12" s="64"/>
    </row>
    <row r="13" spans="1:29" ht="53.25" customHeight="1" x14ac:dyDescent="0.25">
      <c r="A13" s="15">
        <v>4</v>
      </c>
      <c r="B13" s="33" t="s">
        <v>14</v>
      </c>
      <c r="C13" s="33" t="s">
        <v>15</v>
      </c>
      <c r="D13" s="32" t="s">
        <v>73</v>
      </c>
      <c r="E13" s="32">
        <v>50</v>
      </c>
      <c r="F13" s="16">
        <v>620</v>
      </c>
      <c r="G13" s="16">
        <f t="shared" ref="G13:G76" si="1">E13*F13</f>
        <v>31000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68">
        <v>620</v>
      </c>
      <c r="Y13" s="68">
        <f>E13*X13</f>
        <v>31000</v>
      </c>
      <c r="Z13" s="16"/>
      <c r="AA13" s="16"/>
      <c r="AB13" s="64"/>
      <c r="AC13" s="64"/>
    </row>
    <row r="14" spans="1:29" ht="48" customHeight="1" x14ac:dyDescent="0.25">
      <c r="A14" s="15">
        <v>5</v>
      </c>
      <c r="B14" s="33" t="s">
        <v>16</v>
      </c>
      <c r="C14" s="33" t="s">
        <v>17</v>
      </c>
      <c r="D14" s="32" t="s">
        <v>73</v>
      </c>
      <c r="E14" s="32">
        <v>50</v>
      </c>
      <c r="F14" s="16">
        <v>620</v>
      </c>
      <c r="G14" s="16">
        <f t="shared" si="1"/>
        <v>31000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68">
        <v>620</v>
      </c>
      <c r="Y14" s="68">
        <f>E14*X14</f>
        <v>31000</v>
      </c>
      <c r="Z14" s="16"/>
      <c r="AA14" s="16"/>
      <c r="AB14" s="64"/>
      <c r="AC14" s="64"/>
    </row>
    <row r="15" spans="1:29" ht="48" customHeight="1" x14ac:dyDescent="0.25">
      <c r="A15" s="15">
        <v>6</v>
      </c>
      <c r="B15" s="33" t="s">
        <v>18</v>
      </c>
      <c r="C15" s="33" t="s">
        <v>19</v>
      </c>
      <c r="D15" s="32" t="s">
        <v>11</v>
      </c>
      <c r="E15" s="32">
        <v>50</v>
      </c>
      <c r="F15" s="16">
        <v>620</v>
      </c>
      <c r="G15" s="16">
        <f t="shared" si="1"/>
        <v>31000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68">
        <v>420</v>
      </c>
      <c r="Y15" s="68">
        <f>E15*X15</f>
        <v>21000</v>
      </c>
      <c r="Z15" s="16"/>
      <c r="AA15" s="16"/>
      <c r="AB15" s="64"/>
      <c r="AC15" s="64"/>
    </row>
    <row r="16" spans="1:29" ht="190.5" customHeight="1" x14ac:dyDescent="0.25">
      <c r="A16" s="15">
        <v>7</v>
      </c>
      <c r="B16" s="31" t="s">
        <v>91</v>
      </c>
      <c r="C16" s="31" t="s">
        <v>160</v>
      </c>
      <c r="D16" s="32" t="s">
        <v>11</v>
      </c>
      <c r="E16" s="32">
        <v>12</v>
      </c>
      <c r="F16" s="16">
        <v>5891</v>
      </c>
      <c r="G16" s="16">
        <f t="shared" si="1"/>
        <v>70692</v>
      </c>
      <c r="H16" s="16"/>
      <c r="I16" s="16"/>
      <c r="J16" s="16"/>
      <c r="K16" s="16"/>
      <c r="L16" s="68">
        <v>5800</v>
      </c>
      <c r="M16" s="68">
        <f>E16*L16</f>
        <v>69600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64"/>
      <c r="AC16" s="64"/>
    </row>
    <row r="17" spans="1:31" ht="187.5" customHeight="1" x14ac:dyDescent="0.25">
      <c r="A17" s="15">
        <v>8</v>
      </c>
      <c r="B17" s="31" t="s">
        <v>92</v>
      </c>
      <c r="C17" s="31" t="s">
        <v>161</v>
      </c>
      <c r="D17" s="32" t="s">
        <v>93</v>
      </c>
      <c r="E17" s="32">
        <v>12</v>
      </c>
      <c r="F17" s="16">
        <v>6201</v>
      </c>
      <c r="G17" s="16">
        <f t="shared" si="1"/>
        <v>74412</v>
      </c>
      <c r="H17" s="16"/>
      <c r="I17" s="16"/>
      <c r="J17" s="16"/>
      <c r="K17" s="16"/>
      <c r="L17" s="68">
        <v>6190</v>
      </c>
      <c r="M17" s="68">
        <f>E17*L17</f>
        <v>74280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64"/>
      <c r="AC17" s="64"/>
    </row>
    <row r="18" spans="1:31" ht="43.5" customHeight="1" x14ac:dyDescent="0.25">
      <c r="A18" s="15">
        <v>9</v>
      </c>
      <c r="B18" s="31" t="s">
        <v>20</v>
      </c>
      <c r="C18" s="31" t="s">
        <v>209</v>
      </c>
      <c r="D18" s="32" t="s">
        <v>11</v>
      </c>
      <c r="E18" s="32">
        <v>1</v>
      </c>
      <c r="F18" s="16">
        <v>522100</v>
      </c>
      <c r="G18" s="16">
        <f t="shared" si="1"/>
        <v>522100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68">
        <v>322900</v>
      </c>
      <c r="W18" s="68">
        <f>E18*V18</f>
        <v>322900</v>
      </c>
      <c r="X18" s="16"/>
      <c r="Y18" s="16"/>
      <c r="Z18" s="16"/>
      <c r="AA18" s="16"/>
      <c r="AB18" s="64"/>
      <c r="AC18" s="64"/>
    </row>
    <row r="19" spans="1:31" ht="19.5" customHeight="1" x14ac:dyDescent="0.25">
      <c r="A19" s="15">
        <v>10</v>
      </c>
      <c r="B19" s="31" t="s">
        <v>21</v>
      </c>
      <c r="C19" s="31" t="s">
        <v>74</v>
      </c>
      <c r="D19" s="5" t="s">
        <v>25</v>
      </c>
      <c r="E19" s="32">
        <v>3</v>
      </c>
      <c r="F19" s="16">
        <v>2200</v>
      </c>
      <c r="G19" s="16">
        <f t="shared" si="1"/>
        <v>6600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64"/>
      <c r="AC19" s="64"/>
    </row>
    <row r="20" spans="1:31" ht="20.25" customHeight="1" x14ac:dyDescent="0.25">
      <c r="A20" s="15">
        <v>11</v>
      </c>
      <c r="B20" s="31" t="s">
        <v>21</v>
      </c>
      <c r="C20" s="31" t="s">
        <v>75</v>
      </c>
      <c r="D20" s="5" t="s">
        <v>25</v>
      </c>
      <c r="E20" s="32">
        <v>3</v>
      </c>
      <c r="F20" s="16">
        <v>2200</v>
      </c>
      <c r="G20" s="16">
        <f t="shared" si="1"/>
        <v>6600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64"/>
      <c r="AC20" s="64"/>
    </row>
    <row r="21" spans="1:31" ht="26.25" customHeight="1" x14ac:dyDescent="0.25">
      <c r="A21" s="15">
        <v>12</v>
      </c>
      <c r="B21" s="31" t="s">
        <v>21</v>
      </c>
      <c r="C21" s="31" t="s">
        <v>76</v>
      </c>
      <c r="D21" s="5" t="s">
        <v>25</v>
      </c>
      <c r="E21" s="32">
        <v>3</v>
      </c>
      <c r="F21" s="16">
        <v>2200</v>
      </c>
      <c r="G21" s="16">
        <f t="shared" si="1"/>
        <v>6600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64"/>
      <c r="AC21" s="64"/>
    </row>
    <row r="22" spans="1:31" ht="48" customHeight="1" x14ac:dyDescent="0.25">
      <c r="A22" s="15">
        <v>13</v>
      </c>
      <c r="B22" s="31" t="s">
        <v>23</v>
      </c>
      <c r="C22" s="31" t="s">
        <v>24</v>
      </c>
      <c r="D22" s="5" t="s">
        <v>25</v>
      </c>
      <c r="E22" s="32">
        <v>10</v>
      </c>
      <c r="F22" s="16">
        <v>178</v>
      </c>
      <c r="G22" s="16">
        <f t="shared" si="1"/>
        <v>1780</v>
      </c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64"/>
      <c r="AC22" s="64"/>
    </row>
    <row r="23" spans="1:31" ht="121.5" customHeight="1" x14ac:dyDescent="0.25">
      <c r="A23" s="15">
        <v>14</v>
      </c>
      <c r="B23" s="31" t="s">
        <v>27</v>
      </c>
      <c r="C23" s="31" t="s">
        <v>28</v>
      </c>
      <c r="D23" s="5" t="s">
        <v>11</v>
      </c>
      <c r="E23" s="32">
        <v>3000</v>
      </c>
      <c r="F23" s="16">
        <v>30</v>
      </c>
      <c r="G23" s="16">
        <f t="shared" si="1"/>
        <v>90000</v>
      </c>
      <c r="H23" s="16"/>
      <c r="I23" s="16"/>
      <c r="J23" s="16"/>
      <c r="K23" s="16"/>
      <c r="L23" s="16"/>
      <c r="M23" s="16"/>
      <c r="N23" s="16"/>
      <c r="O23" s="16"/>
      <c r="P23" s="68">
        <v>28.5</v>
      </c>
      <c r="Q23" s="68">
        <f>E23*P23</f>
        <v>85500</v>
      </c>
      <c r="R23" s="16"/>
      <c r="S23" s="16"/>
      <c r="T23" s="16">
        <v>30</v>
      </c>
      <c r="U23" s="16">
        <f>E23*T23</f>
        <v>90000</v>
      </c>
      <c r="V23" s="16"/>
      <c r="W23" s="16"/>
      <c r="X23" s="16"/>
      <c r="Y23" s="16"/>
      <c r="Z23" s="16"/>
      <c r="AA23" s="16"/>
      <c r="AB23" s="64"/>
      <c r="AC23" s="64"/>
    </row>
    <row r="24" spans="1:31" ht="121.5" customHeight="1" x14ac:dyDescent="0.25">
      <c r="A24" s="15">
        <v>15</v>
      </c>
      <c r="B24" s="31" t="s">
        <v>90</v>
      </c>
      <c r="C24" s="31" t="s">
        <v>28</v>
      </c>
      <c r="D24" s="5" t="s">
        <v>11</v>
      </c>
      <c r="E24" s="32">
        <v>20000</v>
      </c>
      <c r="F24" s="16">
        <v>30</v>
      </c>
      <c r="G24" s="16">
        <f t="shared" si="1"/>
        <v>600000</v>
      </c>
      <c r="H24" s="16"/>
      <c r="I24" s="16"/>
      <c r="J24" s="16"/>
      <c r="K24" s="16"/>
      <c r="L24" s="16"/>
      <c r="M24" s="16"/>
      <c r="N24" s="16"/>
      <c r="O24" s="16"/>
      <c r="P24" s="68">
        <v>13.9</v>
      </c>
      <c r="Q24" s="68">
        <f t="shared" ref="Q24:Q25" si="2">E24*P24</f>
        <v>278000</v>
      </c>
      <c r="R24" s="16"/>
      <c r="S24" s="16"/>
      <c r="T24" s="16">
        <v>18</v>
      </c>
      <c r="U24" s="16">
        <f>E24*T24</f>
        <v>360000</v>
      </c>
      <c r="V24" s="16"/>
      <c r="W24" s="16"/>
      <c r="X24" s="16"/>
      <c r="Y24" s="16"/>
      <c r="Z24" s="16"/>
      <c r="AA24" s="16"/>
      <c r="AB24" s="64"/>
      <c r="AC24" s="64"/>
    </row>
    <row r="25" spans="1:31" ht="119.25" customHeight="1" x14ac:dyDescent="0.25">
      <c r="A25" s="15">
        <v>16</v>
      </c>
      <c r="B25" s="31" t="s">
        <v>29</v>
      </c>
      <c r="C25" s="31" t="s">
        <v>26</v>
      </c>
      <c r="D25" s="5" t="s">
        <v>11</v>
      </c>
      <c r="E25" s="32">
        <v>15000</v>
      </c>
      <c r="F25" s="16">
        <v>25</v>
      </c>
      <c r="G25" s="16">
        <f t="shared" si="1"/>
        <v>375000</v>
      </c>
      <c r="H25" s="16"/>
      <c r="I25" s="16"/>
      <c r="J25" s="16"/>
      <c r="K25" s="16"/>
      <c r="L25" s="16">
        <v>22</v>
      </c>
      <c r="M25" s="16">
        <f>E25*L25</f>
        <v>330000</v>
      </c>
      <c r="N25" s="16"/>
      <c r="O25" s="16"/>
      <c r="P25" s="68">
        <v>21.2</v>
      </c>
      <c r="Q25" s="68">
        <f t="shared" si="2"/>
        <v>318000</v>
      </c>
      <c r="R25" s="16"/>
      <c r="S25" s="16"/>
      <c r="T25" s="16">
        <v>21.5</v>
      </c>
      <c r="U25" s="16">
        <f>E25*T25</f>
        <v>322500</v>
      </c>
      <c r="V25" s="16"/>
      <c r="W25" s="16"/>
      <c r="X25" s="16"/>
      <c r="Y25" s="16"/>
      <c r="Z25" s="16"/>
      <c r="AA25" s="16"/>
      <c r="AB25" s="64"/>
      <c r="AC25" s="64"/>
    </row>
    <row r="26" spans="1:31" ht="65.25" customHeight="1" x14ac:dyDescent="0.25">
      <c r="A26" s="15">
        <v>17</v>
      </c>
      <c r="B26" s="31" t="s">
        <v>30</v>
      </c>
      <c r="C26" s="31" t="s">
        <v>78</v>
      </c>
      <c r="D26" s="5" t="s">
        <v>11</v>
      </c>
      <c r="E26" s="32">
        <v>25</v>
      </c>
      <c r="F26" s="16">
        <v>800</v>
      </c>
      <c r="G26" s="16">
        <f t="shared" si="1"/>
        <v>20000</v>
      </c>
      <c r="H26" s="16"/>
      <c r="I26" s="16"/>
      <c r="J26" s="68">
        <v>340</v>
      </c>
      <c r="K26" s="68">
        <f>E26*J26</f>
        <v>8500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>
        <v>450</v>
      </c>
      <c r="Y26" s="16">
        <f>E26*X26</f>
        <v>11250</v>
      </c>
      <c r="Z26" s="16"/>
      <c r="AA26" s="16"/>
      <c r="AB26" s="64"/>
      <c r="AC26" s="64"/>
    </row>
    <row r="27" spans="1:31" ht="60" x14ac:dyDescent="0.25">
      <c r="A27" s="15">
        <v>18</v>
      </c>
      <c r="B27" s="31" t="s">
        <v>31</v>
      </c>
      <c r="C27" s="31" t="s">
        <v>77</v>
      </c>
      <c r="D27" s="5" t="s">
        <v>11</v>
      </c>
      <c r="E27" s="32">
        <v>200</v>
      </c>
      <c r="F27" s="16">
        <v>25</v>
      </c>
      <c r="G27" s="16">
        <f t="shared" si="1"/>
        <v>5000</v>
      </c>
      <c r="H27" s="16"/>
      <c r="I27" s="16"/>
      <c r="J27" s="16"/>
      <c r="K27" s="16"/>
      <c r="L27" s="16"/>
      <c r="M27" s="16"/>
      <c r="N27" s="16"/>
      <c r="O27" s="16"/>
      <c r="P27" s="16">
        <v>24.7</v>
      </c>
      <c r="Q27" s="16">
        <f>E27*P27</f>
        <v>4940</v>
      </c>
      <c r="R27" s="16"/>
      <c r="S27" s="16"/>
      <c r="T27" s="68">
        <v>22</v>
      </c>
      <c r="U27" s="68">
        <f>E27*T27</f>
        <v>4400</v>
      </c>
      <c r="V27" s="16"/>
      <c r="W27" s="16"/>
      <c r="X27" s="16"/>
      <c r="Y27" s="16"/>
      <c r="Z27" s="16"/>
      <c r="AA27" s="16"/>
      <c r="AB27" s="64"/>
      <c r="AC27" s="64"/>
    </row>
    <row r="28" spans="1:31" ht="95.45" customHeight="1" x14ac:dyDescent="0.25">
      <c r="A28" s="15">
        <v>19</v>
      </c>
      <c r="B28" s="31" t="s">
        <v>32</v>
      </c>
      <c r="C28" s="31" t="s">
        <v>33</v>
      </c>
      <c r="D28" s="5" t="s">
        <v>34</v>
      </c>
      <c r="E28" s="32">
        <v>4000</v>
      </c>
      <c r="F28" s="16">
        <v>85</v>
      </c>
      <c r="G28" s="16">
        <f t="shared" si="1"/>
        <v>340000</v>
      </c>
      <c r="H28" s="16"/>
      <c r="I28" s="16"/>
      <c r="J28" s="16"/>
      <c r="K28" s="16"/>
      <c r="L28" s="16"/>
      <c r="M28" s="16"/>
      <c r="N28" s="16"/>
      <c r="O28" s="16"/>
      <c r="P28" s="68">
        <v>76</v>
      </c>
      <c r="Q28" s="68">
        <f>E28*P28</f>
        <v>304000</v>
      </c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64"/>
      <c r="AC28" s="64"/>
    </row>
    <row r="29" spans="1:31" ht="59.25" customHeight="1" x14ac:dyDescent="0.25">
      <c r="A29" s="15">
        <v>20</v>
      </c>
      <c r="B29" s="31" t="s">
        <v>35</v>
      </c>
      <c r="C29" s="31" t="s">
        <v>79</v>
      </c>
      <c r="D29" s="5" t="s">
        <v>36</v>
      </c>
      <c r="E29" s="32">
        <v>18</v>
      </c>
      <c r="F29" s="16">
        <v>6000</v>
      </c>
      <c r="G29" s="16">
        <f t="shared" si="1"/>
        <v>108000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64"/>
      <c r="AC29" s="64"/>
    </row>
    <row r="30" spans="1:31" ht="144" customHeight="1" x14ac:dyDescent="0.25">
      <c r="A30" s="15">
        <v>21</v>
      </c>
      <c r="B30" s="31" t="s">
        <v>37</v>
      </c>
      <c r="C30" s="31" t="s">
        <v>38</v>
      </c>
      <c r="D30" s="5" t="s">
        <v>11</v>
      </c>
      <c r="E30" s="32">
        <v>4000</v>
      </c>
      <c r="F30" s="16">
        <v>35</v>
      </c>
      <c r="G30" s="16">
        <f t="shared" si="1"/>
        <v>140000</v>
      </c>
      <c r="H30" s="16"/>
      <c r="I30" s="16"/>
      <c r="J30" s="16"/>
      <c r="K30" s="16"/>
      <c r="L30" s="16"/>
      <c r="M30" s="16"/>
      <c r="N30" s="16"/>
      <c r="O30" s="16"/>
      <c r="P30" s="16">
        <v>16.3</v>
      </c>
      <c r="Q30" s="16">
        <f>E30*P30</f>
        <v>65200</v>
      </c>
      <c r="R30" s="16"/>
      <c r="S30" s="16"/>
      <c r="T30" s="16">
        <v>18</v>
      </c>
      <c r="U30" s="16">
        <f>T30*E30</f>
        <v>72000</v>
      </c>
      <c r="V30" s="16"/>
      <c r="W30" s="16"/>
      <c r="X30" s="16"/>
      <c r="Y30" s="16"/>
      <c r="Z30" s="68">
        <v>15</v>
      </c>
      <c r="AA30" s="68">
        <f>E30*Z30</f>
        <v>60000</v>
      </c>
      <c r="AB30" s="64"/>
      <c r="AC30" s="64"/>
      <c r="AD30" s="22"/>
      <c r="AE30" s="22"/>
    </row>
    <row r="31" spans="1:31" ht="29.25" customHeight="1" x14ac:dyDescent="0.25">
      <c r="A31" s="15">
        <v>22</v>
      </c>
      <c r="B31" s="33" t="s">
        <v>39</v>
      </c>
      <c r="C31" s="33" t="s">
        <v>40</v>
      </c>
      <c r="D31" s="32" t="s">
        <v>11</v>
      </c>
      <c r="E31" s="32">
        <v>30</v>
      </c>
      <c r="F31" s="34">
        <v>400</v>
      </c>
      <c r="G31" s="16">
        <f t="shared" si="1"/>
        <v>12000</v>
      </c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64"/>
      <c r="AC31" s="64"/>
    </row>
    <row r="32" spans="1:31" ht="37.5" customHeight="1" x14ac:dyDescent="0.25">
      <c r="A32" s="15">
        <v>23</v>
      </c>
      <c r="B32" s="31" t="s">
        <v>41</v>
      </c>
      <c r="C32" s="31" t="s">
        <v>42</v>
      </c>
      <c r="D32" s="32" t="s">
        <v>22</v>
      </c>
      <c r="E32" s="32">
        <v>10</v>
      </c>
      <c r="F32" s="16">
        <v>5000</v>
      </c>
      <c r="G32" s="16">
        <f t="shared" si="1"/>
        <v>50000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64"/>
      <c r="AC32" s="64"/>
    </row>
    <row r="33" spans="1:29" ht="39.75" customHeight="1" x14ac:dyDescent="0.25">
      <c r="A33" s="15">
        <v>24</v>
      </c>
      <c r="B33" s="31" t="s">
        <v>43</v>
      </c>
      <c r="C33" s="31" t="s">
        <v>44</v>
      </c>
      <c r="D33" s="5" t="s">
        <v>11</v>
      </c>
      <c r="E33" s="32">
        <v>150</v>
      </c>
      <c r="F33" s="16">
        <v>20</v>
      </c>
      <c r="G33" s="16">
        <f t="shared" si="1"/>
        <v>3000</v>
      </c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64"/>
      <c r="AC33" s="64"/>
    </row>
    <row r="34" spans="1:29" ht="36" customHeight="1" x14ac:dyDescent="0.25">
      <c r="A34" s="15">
        <v>25</v>
      </c>
      <c r="B34" s="31" t="s">
        <v>45</v>
      </c>
      <c r="C34" s="31" t="s">
        <v>46</v>
      </c>
      <c r="D34" s="5" t="s">
        <v>11</v>
      </c>
      <c r="E34" s="32">
        <v>8</v>
      </c>
      <c r="F34" s="16">
        <v>50</v>
      </c>
      <c r="G34" s="16">
        <f t="shared" si="1"/>
        <v>400</v>
      </c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64"/>
      <c r="AC34" s="64"/>
    </row>
    <row r="35" spans="1:29" ht="37.5" customHeight="1" x14ac:dyDescent="0.25">
      <c r="A35" s="15">
        <v>26</v>
      </c>
      <c r="B35" s="31" t="s">
        <v>47</v>
      </c>
      <c r="C35" s="33" t="s">
        <v>48</v>
      </c>
      <c r="D35" s="5" t="s">
        <v>11</v>
      </c>
      <c r="E35" s="32">
        <v>13</v>
      </c>
      <c r="F35" s="16">
        <v>300</v>
      </c>
      <c r="G35" s="16">
        <f t="shared" si="1"/>
        <v>3900</v>
      </c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64"/>
      <c r="AC35" s="64"/>
    </row>
    <row r="36" spans="1:29" ht="24" x14ac:dyDescent="0.25">
      <c r="A36" s="15">
        <v>27</v>
      </c>
      <c r="B36" s="33" t="s">
        <v>49</v>
      </c>
      <c r="C36" s="33" t="s">
        <v>50</v>
      </c>
      <c r="D36" s="32" t="s">
        <v>11</v>
      </c>
      <c r="E36" s="32">
        <v>10</v>
      </c>
      <c r="F36" s="16">
        <v>800</v>
      </c>
      <c r="G36" s="16">
        <f t="shared" si="1"/>
        <v>8000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64"/>
      <c r="AC36" s="64"/>
    </row>
    <row r="37" spans="1:29" ht="42" customHeight="1" x14ac:dyDescent="0.25">
      <c r="A37" s="15">
        <v>28</v>
      </c>
      <c r="B37" s="31" t="s">
        <v>51</v>
      </c>
      <c r="C37" s="31" t="s">
        <v>52</v>
      </c>
      <c r="D37" s="32" t="s">
        <v>11</v>
      </c>
      <c r="E37" s="32">
        <v>25</v>
      </c>
      <c r="F37" s="16">
        <v>45</v>
      </c>
      <c r="G37" s="16">
        <f t="shared" si="1"/>
        <v>1125</v>
      </c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64"/>
      <c r="AC37" s="64"/>
    </row>
    <row r="38" spans="1:29" ht="46.5" customHeight="1" x14ac:dyDescent="0.25">
      <c r="A38" s="15">
        <v>29</v>
      </c>
      <c r="B38" s="31" t="s">
        <v>54</v>
      </c>
      <c r="C38" s="31" t="s">
        <v>53</v>
      </c>
      <c r="D38" s="32" t="s">
        <v>55</v>
      </c>
      <c r="E38" s="32">
        <v>1</v>
      </c>
      <c r="F38" s="16">
        <v>15000</v>
      </c>
      <c r="G38" s="16">
        <f t="shared" si="1"/>
        <v>15000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64"/>
      <c r="AC38" s="64"/>
    </row>
    <row r="39" spans="1:29" ht="34.5" customHeight="1" x14ac:dyDescent="0.25">
      <c r="A39" s="15">
        <v>30</v>
      </c>
      <c r="B39" s="31" t="s">
        <v>58</v>
      </c>
      <c r="C39" s="31" t="s">
        <v>59</v>
      </c>
      <c r="D39" s="32" t="s">
        <v>11</v>
      </c>
      <c r="E39" s="32">
        <v>2</v>
      </c>
      <c r="F39" s="16">
        <v>3000</v>
      </c>
      <c r="G39" s="16">
        <f t="shared" si="1"/>
        <v>6000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68">
        <v>3000</v>
      </c>
      <c r="Y39" s="68">
        <f>E39*X39</f>
        <v>6000</v>
      </c>
      <c r="Z39" s="16"/>
      <c r="AA39" s="16"/>
      <c r="AB39" s="64"/>
      <c r="AC39" s="64"/>
    </row>
    <row r="40" spans="1:29" ht="30.75" customHeight="1" x14ac:dyDescent="0.25">
      <c r="A40" s="15">
        <v>31</v>
      </c>
      <c r="B40" s="17" t="s">
        <v>56</v>
      </c>
      <c r="C40" s="17" t="s">
        <v>57</v>
      </c>
      <c r="D40" s="32" t="s">
        <v>11</v>
      </c>
      <c r="E40" s="32">
        <v>5</v>
      </c>
      <c r="F40" s="16">
        <v>1800</v>
      </c>
      <c r="G40" s="16">
        <f t="shared" si="1"/>
        <v>9000</v>
      </c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64"/>
      <c r="AC40" s="64"/>
    </row>
    <row r="41" spans="1:29" ht="55.5" customHeight="1" x14ac:dyDescent="0.25">
      <c r="A41" s="15">
        <v>32</v>
      </c>
      <c r="B41" s="31" t="s">
        <v>84</v>
      </c>
      <c r="C41" s="31" t="s">
        <v>60</v>
      </c>
      <c r="D41" s="32" t="s">
        <v>11</v>
      </c>
      <c r="E41" s="32">
        <v>50</v>
      </c>
      <c r="F41" s="16">
        <v>800</v>
      </c>
      <c r="G41" s="16">
        <f t="shared" si="1"/>
        <v>40000</v>
      </c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64"/>
      <c r="AC41" s="64"/>
    </row>
    <row r="42" spans="1:29" ht="16.149999999999999" customHeight="1" x14ac:dyDescent="0.2">
      <c r="A42" s="15">
        <v>33</v>
      </c>
      <c r="B42" s="49" t="s">
        <v>159</v>
      </c>
      <c r="C42" s="31" t="s">
        <v>114</v>
      </c>
      <c r="D42" s="50" t="s">
        <v>11</v>
      </c>
      <c r="E42" s="39">
        <v>5</v>
      </c>
      <c r="F42" s="54">
        <v>2200</v>
      </c>
      <c r="G42" s="16">
        <f t="shared" si="1"/>
        <v>11000</v>
      </c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68">
        <v>2000</v>
      </c>
      <c r="Y42" s="68">
        <f>E42*X42</f>
        <v>10000</v>
      </c>
      <c r="Z42" s="16"/>
      <c r="AA42" s="16"/>
      <c r="AB42" s="64"/>
      <c r="AC42" s="64"/>
    </row>
    <row r="43" spans="1:29" ht="21" customHeight="1" x14ac:dyDescent="0.2">
      <c r="A43" s="15">
        <v>34</v>
      </c>
      <c r="B43" s="31" t="s">
        <v>158</v>
      </c>
      <c r="C43" s="31" t="s">
        <v>115</v>
      </c>
      <c r="D43" s="50" t="s">
        <v>11</v>
      </c>
      <c r="E43" s="39">
        <v>5</v>
      </c>
      <c r="F43" s="54">
        <v>2200</v>
      </c>
      <c r="G43" s="16">
        <f t="shared" si="1"/>
        <v>11000</v>
      </c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68">
        <v>2000</v>
      </c>
      <c r="Y43" s="68">
        <f>E43*X43</f>
        <v>10000</v>
      </c>
      <c r="Z43" s="16"/>
      <c r="AA43" s="16"/>
      <c r="AB43" s="64"/>
      <c r="AC43" s="64"/>
    </row>
    <row r="44" spans="1:29" ht="28.5" customHeight="1" x14ac:dyDescent="0.2">
      <c r="A44" s="15">
        <v>35</v>
      </c>
      <c r="B44" s="49" t="s">
        <v>157</v>
      </c>
      <c r="C44" s="31" t="s">
        <v>116</v>
      </c>
      <c r="D44" s="50" t="s">
        <v>11</v>
      </c>
      <c r="E44" s="39">
        <v>5</v>
      </c>
      <c r="F44" s="54">
        <v>2200</v>
      </c>
      <c r="G44" s="16">
        <f t="shared" si="1"/>
        <v>11000</v>
      </c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9"/>
      <c r="Y44" s="19"/>
      <c r="Z44" s="16"/>
      <c r="AA44" s="16"/>
      <c r="AB44" s="64"/>
      <c r="AC44" s="64"/>
    </row>
    <row r="45" spans="1:29" ht="16.899999999999999" customHeight="1" x14ac:dyDescent="0.2">
      <c r="A45" s="15">
        <v>36</v>
      </c>
      <c r="B45" s="49" t="s">
        <v>155</v>
      </c>
      <c r="C45" s="31" t="s">
        <v>117</v>
      </c>
      <c r="D45" s="50" t="s">
        <v>11</v>
      </c>
      <c r="E45" s="39">
        <v>5</v>
      </c>
      <c r="F45" s="54">
        <v>2200</v>
      </c>
      <c r="G45" s="16">
        <f t="shared" si="1"/>
        <v>11000</v>
      </c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68">
        <v>22000</v>
      </c>
      <c r="Y45" s="68">
        <f>E45*X45</f>
        <v>110000</v>
      </c>
      <c r="Z45" s="16"/>
      <c r="AA45" s="16"/>
      <c r="AB45" s="64"/>
      <c r="AC45" s="64"/>
    </row>
    <row r="46" spans="1:29" ht="13.9" customHeight="1" x14ac:dyDescent="0.2">
      <c r="A46" s="15">
        <v>37</v>
      </c>
      <c r="B46" s="49" t="s">
        <v>156</v>
      </c>
      <c r="C46" s="31" t="s">
        <v>118</v>
      </c>
      <c r="D46" s="50" t="s">
        <v>11</v>
      </c>
      <c r="E46" s="39">
        <v>20</v>
      </c>
      <c r="F46" s="54">
        <v>2200</v>
      </c>
      <c r="G46" s="16">
        <f t="shared" si="1"/>
        <v>44000</v>
      </c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9"/>
      <c r="Y46" s="19"/>
      <c r="Z46" s="16"/>
      <c r="AA46" s="16"/>
      <c r="AB46" s="64"/>
      <c r="AC46" s="64"/>
    </row>
    <row r="47" spans="1:29" ht="21.6" customHeight="1" x14ac:dyDescent="0.2">
      <c r="A47" s="15">
        <v>38</v>
      </c>
      <c r="B47" s="38" t="s">
        <v>119</v>
      </c>
      <c r="C47" s="31" t="s">
        <v>62</v>
      </c>
      <c r="D47" s="51" t="s">
        <v>11</v>
      </c>
      <c r="E47" s="39">
        <v>20</v>
      </c>
      <c r="F47" s="54">
        <v>2200</v>
      </c>
      <c r="G47" s="16">
        <f t="shared" si="1"/>
        <v>44000</v>
      </c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68">
        <v>2000</v>
      </c>
      <c r="Y47" s="68">
        <f>E47*X47</f>
        <v>40000</v>
      </c>
      <c r="Z47" s="16"/>
      <c r="AA47" s="16"/>
      <c r="AB47" s="64"/>
      <c r="AC47" s="64"/>
    </row>
    <row r="48" spans="1:29" ht="17.45" customHeight="1" x14ac:dyDescent="0.2">
      <c r="A48" s="15">
        <v>39</v>
      </c>
      <c r="B48" s="38" t="s">
        <v>120</v>
      </c>
      <c r="C48" s="31" t="s">
        <v>62</v>
      </c>
      <c r="D48" s="51" t="s">
        <v>11</v>
      </c>
      <c r="E48" s="39">
        <v>20</v>
      </c>
      <c r="F48" s="54">
        <v>3800</v>
      </c>
      <c r="G48" s="16">
        <f t="shared" si="1"/>
        <v>76000</v>
      </c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64"/>
      <c r="AC48" s="64"/>
    </row>
    <row r="49" spans="1:29" ht="15.6" customHeight="1" x14ac:dyDescent="0.2">
      <c r="A49" s="15">
        <v>40</v>
      </c>
      <c r="B49" s="38" t="s">
        <v>121</v>
      </c>
      <c r="C49" s="31" t="s">
        <v>62</v>
      </c>
      <c r="D49" s="51" t="s">
        <v>11</v>
      </c>
      <c r="E49" s="39">
        <v>20</v>
      </c>
      <c r="F49" s="54">
        <v>3800</v>
      </c>
      <c r="G49" s="16">
        <f t="shared" si="1"/>
        <v>76000</v>
      </c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64"/>
      <c r="AC49" s="64"/>
    </row>
    <row r="50" spans="1:29" ht="22.9" customHeight="1" x14ac:dyDescent="0.25">
      <c r="A50" s="15">
        <v>41</v>
      </c>
      <c r="B50" s="31" t="s">
        <v>63</v>
      </c>
      <c r="C50" s="31" t="s">
        <v>62</v>
      </c>
      <c r="D50" s="32" t="s">
        <v>11</v>
      </c>
      <c r="E50" s="32">
        <v>10</v>
      </c>
      <c r="F50" s="16">
        <v>2500</v>
      </c>
      <c r="G50" s="16">
        <f t="shared" si="1"/>
        <v>25000</v>
      </c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64"/>
      <c r="AC50" s="64"/>
    </row>
    <row r="51" spans="1:29" ht="27.6" customHeight="1" x14ac:dyDescent="0.25">
      <c r="A51" s="15">
        <v>42</v>
      </c>
      <c r="B51" s="31" t="s">
        <v>61</v>
      </c>
      <c r="C51" s="31" t="s">
        <v>62</v>
      </c>
      <c r="D51" s="32" t="s">
        <v>11</v>
      </c>
      <c r="E51" s="32">
        <v>10</v>
      </c>
      <c r="F51" s="16">
        <v>2500</v>
      </c>
      <c r="G51" s="16">
        <f t="shared" si="1"/>
        <v>25000</v>
      </c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64"/>
      <c r="AC51" s="64"/>
    </row>
    <row r="52" spans="1:29" ht="37.5" customHeight="1" x14ac:dyDescent="0.25">
      <c r="A52" s="15">
        <v>43</v>
      </c>
      <c r="B52" s="31" t="s">
        <v>64</v>
      </c>
      <c r="C52" s="31" t="s">
        <v>65</v>
      </c>
      <c r="D52" s="32" t="s">
        <v>11</v>
      </c>
      <c r="E52" s="32">
        <v>8</v>
      </c>
      <c r="F52" s="16">
        <v>95</v>
      </c>
      <c r="G52" s="16">
        <f t="shared" si="1"/>
        <v>760</v>
      </c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64"/>
      <c r="AC52" s="64"/>
    </row>
    <row r="53" spans="1:29" ht="41.25" customHeight="1" x14ac:dyDescent="0.25">
      <c r="A53" s="15">
        <v>44</v>
      </c>
      <c r="B53" s="31" t="s">
        <v>66</v>
      </c>
      <c r="C53" s="31" t="s">
        <v>67</v>
      </c>
      <c r="D53" s="32" t="s">
        <v>11</v>
      </c>
      <c r="E53" s="32">
        <v>150</v>
      </c>
      <c r="F53" s="16">
        <v>38</v>
      </c>
      <c r="G53" s="16">
        <f t="shared" si="1"/>
        <v>5700</v>
      </c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64"/>
      <c r="AC53" s="64"/>
    </row>
    <row r="54" spans="1:29" ht="36" customHeight="1" x14ac:dyDescent="0.25">
      <c r="A54" s="15">
        <v>45</v>
      </c>
      <c r="B54" s="31" t="s">
        <v>68</v>
      </c>
      <c r="C54" s="31" t="s">
        <v>69</v>
      </c>
      <c r="D54" s="32" t="s">
        <v>11</v>
      </c>
      <c r="E54" s="32">
        <v>250</v>
      </c>
      <c r="F54" s="16">
        <v>20</v>
      </c>
      <c r="G54" s="16">
        <f t="shared" si="1"/>
        <v>5000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64"/>
      <c r="AC54" s="64"/>
    </row>
    <row r="55" spans="1:29" ht="18.75" customHeight="1" x14ac:dyDescent="0.25">
      <c r="A55" s="15">
        <v>46</v>
      </c>
      <c r="B55" s="31" t="s">
        <v>94</v>
      </c>
      <c r="C55" s="31" t="s">
        <v>95</v>
      </c>
      <c r="D55" s="32" t="s">
        <v>22</v>
      </c>
      <c r="E55" s="32">
        <v>4</v>
      </c>
      <c r="F55" s="16">
        <v>137300</v>
      </c>
      <c r="G55" s="16">
        <f t="shared" si="1"/>
        <v>549200</v>
      </c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68">
        <v>137200</v>
      </c>
      <c r="S55" s="68">
        <f>E55*R55</f>
        <v>548800</v>
      </c>
      <c r="T55" s="16"/>
      <c r="U55" s="16"/>
      <c r="V55" s="16"/>
      <c r="W55" s="16"/>
      <c r="X55" s="16"/>
      <c r="Y55" s="16"/>
      <c r="Z55" s="16"/>
      <c r="AA55" s="16"/>
      <c r="AB55" s="64"/>
      <c r="AC55" s="64"/>
    </row>
    <row r="56" spans="1:29" ht="30.75" customHeight="1" x14ac:dyDescent="0.25">
      <c r="A56" s="15">
        <v>47</v>
      </c>
      <c r="B56" s="31" t="s">
        <v>96</v>
      </c>
      <c r="C56" s="31" t="s">
        <v>97</v>
      </c>
      <c r="D56" s="32" t="s">
        <v>22</v>
      </c>
      <c r="E56" s="32">
        <v>1</v>
      </c>
      <c r="F56" s="16">
        <v>92700</v>
      </c>
      <c r="G56" s="16">
        <f t="shared" si="1"/>
        <v>92700</v>
      </c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68">
        <v>92600</v>
      </c>
      <c r="S56" s="68">
        <f>E56*R56</f>
        <v>92600</v>
      </c>
      <c r="T56" s="16"/>
      <c r="U56" s="16"/>
      <c r="V56" s="16"/>
      <c r="W56" s="16"/>
      <c r="X56" s="16"/>
      <c r="Y56" s="16"/>
      <c r="Z56" s="16"/>
      <c r="AA56" s="16"/>
      <c r="AB56" s="64"/>
      <c r="AC56" s="64"/>
    </row>
    <row r="57" spans="1:29" ht="29.25" customHeight="1" x14ac:dyDescent="0.25">
      <c r="A57" s="15">
        <v>48</v>
      </c>
      <c r="B57" s="31" t="s">
        <v>85</v>
      </c>
      <c r="C57" s="31" t="s">
        <v>98</v>
      </c>
      <c r="D57" s="32" t="s">
        <v>22</v>
      </c>
      <c r="E57" s="32">
        <v>3</v>
      </c>
      <c r="F57" s="16">
        <v>89750</v>
      </c>
      <c r="G57" s="16">
        <f t="shared" si="1"/>
        <v>269250</v>
      </c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68">
        <v>89600</v>
      </c>
      <c r="S57" s="68">
        <f>E57*R57</f>
        <v>268800</v>
      </c>
      <c r="T57" s="16"/>
      <c r="U57" s="16"/>
      <c r="V57" s="16"/>
      <c r="W57" s="16"/>
      <c r="X57" s="16"/>
      <c r="Y57" s="16"/>
      <c r="Z57" s="16"/>
      <c r="AA57" s="16"/>
      <c r="AB57" s="64"/>
      <c r="AC57" s="64"/>
    </row>
    <row r="58" spans="1:29" ht="39" customHeight="1" x14ac:dyDescent="0.25">
      <c r="A58" s="15">
        <v>49</v>
      </c>
      <c r="B58" s="31" t="s">
        <v>177</v>
      </c>
      <c r="C58" s="31" t="s">
        <v>178</v>
      </c>
      <c r="D58" s="32" t="s">
        <v>11</v>
      </c>
      <c r="E58" s="32">
        <v>2</v>
      </c>
      <c r="F58" s="16">
        <v>62760</v>
      </c>
      <c r="G58" s="16">
        <f t="shared" si="1"/>
        <v>125520</v>
      </c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68">
        <v>62600</v>
      </c>
      <c r="S58" s="68">
        <f>E58*R58</f>
        <v>125200</v>
      </c>
      <c r="T58" s="16"/>
      <c r="U58" s="16"/>
      <c r="V58" s="16"/>
      <c r="W58" s="16"/>
      <c r="X58" s="16"/>
      <c r="Y58" s="16"/>
      <c r="Z58" s="16"/>
      <c r="AA58" s="16"/>
      <c r="AB58" s="64"/>
      <c r="AC58" s="64"/>
    </row>
    <row r="59" spans="1:29" ht="21" customHeight="1" x14ac:dyDescent="0.25">
      <c r="A59" s="15">
        <v>50</v>
      </c>
      <c r="B59" s="31" t="s">
        <v>86</v>
      </c>
      <c r="C59" s="31" t="s">
        <v>99</v>
      </c>
      <c r="D59" s="32" t="s">
        <v>11</v>
      </c>
      <c r="E59" s="32">
        <v>1</v>
      </c>
      <c r="F59" s="16">
        <v>44687</v>
      </c>
      <c r="G59" s="16">
        <f t="shared" si="1"/>
        <v>44687</v>
      </c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68">
        <v>44500</v>
      </c>
      <c r="S59" s="68">
        <f>E59*R59</f>
        <v>44500</v>
      </c>
      <c r="T59" s="16"/>
      <c r="U59" s="16"/>
      <c r="V59" s="16"/>
      <c r="W59" s="16"/>
      <c r="X59" s="16"/>
      <c r="Y59" s="16"/>
      <c r="Z59" s="16"/>
      <c r="AA59" s="16"/>
      <c r="AB59" s="64"/>
      <c r="AC59" s="64"/>
    </row>
    <row r="60" spans="1:29" ht="18.75" customHeight="1" x14ac:dyDescent="0.25">
      <c r="A60" s="15">
        <v>51</v>
      </c>
      <c r="B60" s="31" t="s">
        <v>87</v>
      </c>
      <c r="C60" s="31" t="s">
        <v>100</v>
      </c>
      <c r="D60" s="32" t="s">
        <v>11</v>
      </c>
      <c r="E60" s="32">
        <v>1</v>
      </c>
      <c r="F60" s="16">
        <v>35000</v>
      </c>
      <c r="G60" s="16">
        <f t="shared" si="1"/>
        <v>35000</v>
      </c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68">
        <v>34900</v>
      </c>
      <c r="S60" s="68">
        <f>E61*R60</f>
        <v>34900</v>
      </c>
      <c r="T60" s="16"/>
      <c r="U60" s="16"/>
      <c r="V60" s="16"/>
      <c r="W60" s="16"/>
      <c r="X60" s="16"/>
      <c r="Y60" s="16"/>
      <c r="Z60" s="16"/>
      <c r="AA60" s="16"/>
      <c r="AB60" s="64"/>
      <c r="AC60" s="64"/>
    </row>
    <row r="61" spans="1:29" ht="19.5" customHeight="1" x14ac:dyDescent="0.25">
      <c r="A61" s="15">
        <v>52</v>
      </c>
      <c r="B61" s="31" t="s">
        <v>88</v>
      </c>
      <c r="C61" s="31" t="s">
        <v>101</v>
      </c>
      <c r="D61" s="32" t="s">
        <v>11</v>
      </c>
      <c r="E61" s="32">
        <v>1</v>
      </c>
      <c r="F61" s="16">
        <v>35000</v>
      </c>
      <c r="G61" s="16">
        <f t="shared" si="1"/>
        <v>35000</v>
      </c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68">
        <v>34900</v>
      </c>
      <c r="S61" s="68">
        <f>E62*R61</f>
        <v>34900</v>
      </c>
      <c r="T61" s="16"/>
      <c r="U61" s="16"/>
      <c r="V61" s="16"/>
      <c r="W61" s="16"/>
      <c r="X61" s="16"/>
      <c r="Y61" s="16"/>
      <c r="Z61" s="16"/>
      <c r="AA61" s="16"/>
      <c r="AB61" s="64"/>
      <c r="AC61" s="64"/>
    </row>
    <row r="62" spans="1:29" ht="23.25" customHeight="1" x14ac:dyDescent="0.25">
      <c r="A62" s="15">
        <v>53</v>
      </c>
      <c r="B62" s="31" t="s">
        <v>89</v>
      </c>
      <c r="C62" s="31" t="s">
        <v>102</v>
      </c>
      <c r="D62" s="32" t="s">
        <v>11</v>
      </c>
      <c r="E62" s="32">
        <v>1</v>
      </c>
      <c r="F62" s="16">
        <v>35000</v>
      </c>
      <c r="G62" s="16">
        <f t="shared" si="1"/>
        <v>35000</v>
      </c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68">
        <v>34900</v>
      </c>
      <c r="S62" s="68">
        <f>E62*R62</f>
        <v>34900</v>
      </c>
      <c r="T62" s="16"/>
      <c r="U62" s="16"/>
      <c r="V62" s="16"/>
      <c r="W62" s="16"/>
      <c r="X62" s="16"/>
      <c r="Y62" s="16"/>
      <c r="Z62" s="16"/>
      <c r="AA62" s="16"/>
      <c r="AB62" s="64"/>
      <c r="AC62" s="64"/>
    </row>
    <row r="63" spans="1:29" ht="48" customHeight="1" x14ac:dyDescent="0.25">
      <c r="A63" s="15">
        <v>54</v>
      </c>
      <c r="B63" s="33" t="s">
        <v>103</v>
      </c>
      <c r="C63" s="33" t="s">
        <v>104</v>
      </c>
      <c r="D63" s="5" t="s">
        <v>105</v>
      </c>
      <c r="E63" s="32">
        <v>16</v>
      </c>
      <c r="F63" s="16">
        <v>10000</v>
      </c>
      <c r="G63" s="16">
        <f t="shared" si="1"/>
        <v>160000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69">
        <v>10000</v>
      </c>
      <c r="AC63" s="69">
        <f>E63*AB63</f>
        <v>160000</v>
      </c>
    </row>
    <row r="64" spans="1:29" ht="156" customHeight="1" x14ac:dyDescent="0.25">
      <c r="A64" s="15">
        <v>55</v>
      </c>
      <c r="B64" s="38" t="s">
        <v>106</v>
      </c>
      <c r="C64" s="31" t="s">
        <v>210</v>
      </c>
      <c r="D64" s="5" t="s">
        <v>107</v>
      </c>
      <c r="E64" s="39">
        <v>100</v>
      </c>
      <c r="F64" s="16">
        <v>4600</v>
      </c>
      <c r="G64" s="16">
        <f t="shared" si="1"/>
        <v>460000</v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64"/>
      <c r="AC64" s="64"/>
    </row>
    <row r="65" spans="1:29" ht="34.5" customHeight="1" x14ac:dyDescent="0.25">
      <c r="A65" s="15">
        <v>56</v>
      </c>
      <c r="B65" s="31" t="s">
        <v>108</v>
      </c>
      <c r="C65" s="31" t="s">
        <v>109</v>
      </c>
      <c r="D65" s="32" t="s">
        <v>11</v>
      </c>
      <c r="E65" s="32">
        <v>2</v>
      </c>
      <c r="F65" s="16">
        <v>553000</v>
      </c>
      <c r="G65" s="16">
        <f t="shared" si="1"/>
        <v>1106000</v>
      </c>
      <c r="H65" s="16"/>
      <c r="I65" s="16"/>
      <c r="J65" s="16"/>
      <c r="K65" s="16"/>
      <c r="L65" s="68">
        <v>522720</v>
      </c>
      <c r="M65" s="68">
        <f>E65*L65</f>
        <v>1045440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64"/>
      <c r="AC65" s="64"/>
    </row>
    <row r="66" spans="1:29" ht="42" customHeight="1" x14ac:dyDescent="0.25">
      <c r="A66" s="15">
        <v>57</v>
      </c>
      <c r="B66" s="33" t="s">
        <v>162</v>
      </c>
      <c r="C66" s="33" t="s">
        <v>110</v>
      </c>
      <c r="D66" s="32" t="s">
        <v>11</v>
      </c>
      <c r="E66" s="32">
        <v>72</v>
      </c>
      <c r="F66" s="16">
        <v>1600</v>
      </c>
      <c r="G66" s="16">
        <f t="shared" si="1"/>
        <v>115200</v>
      </c>
      <c r="H66" s="16"/>
      <c r="I66" s="16"/>
      <c r="J66" s="16"/>
      <c r="K66" s="16"/>
      <c r="L66" s="16"/>
      <c r="M66" s="16"/>
      <c r="N66" s="16"/>
      <c r="O66" s="16"/>
      <c r="P66" s="68">
        <v>650</v>
      </c>
      <c r="Q66" s="68">
        <f>E66*P66</f>
        <v>46800</v>
      </c>
      <c r="R66" s="16"/>
      <c r="S66" s="16"/>
      <c r="T66" s="16"/>
      <c r="U66" s="16"/>
      <c r="V66" s="16"/>
      <c r="W66" s="16"/>
      <c r="X66" s="16">
        <v>1500</v>
      </c>
      <c r="Y66" s="16">
        <f>E66*X66</f>
        <v>108000</v>
      </c>
      <c r="Z66" s="16"/>
      <c r="AA66" s="16"/>
      <c r="AB66" s="64"/>
      <c r="AC66" s="64"/>
    </row>
    <row r="67" spans="1:29" ht="39.75" customHeight="1" x14ac:dyDescent="0.25">
      <c r="A67" s="15">
        <v>58</v>
      </c>
      <c r="B67" s="33" t="s">
        <v>163</v>
      </c>
      <c r="C67" s="33" t="s">
        <v>111</v>
      </c>
      <c r="D67" s="32" t="s">
        <v>11</v>
      </c>
      <c r="E67" s="32">
        <v>72</v>
      </c>
      <c r="F67" s="16">
        <v>1600</v>
      </c>
      <c r="G67" s="16">
        <f t="shared" si="1"/>
        <v>115200</v>
      </c>
      <c r="H67" s="16"/>
      <c r="I67" s="16"/>
      <c r="J67" s="16"/>
      <c r="K67" s="16"/>
      <c r="L67" s="16"/>
      <c r="M67" s="16"/>
      <c r="N67" s="16"/>
      <c r="O67" s="16"/>
      <c r="P67" s="68">
        <v>700</v>
      </c>
      <c r="Q67" s="68">
        <f t="shared" ref="Q67:Q70" si="3">E67*P67</f>
        <v>50400</v>
      </c>
      <c r="R67" s="16"/>
      <c r="S67" s="16"/>
      <c r="T67" s="16"/>
      <c r="U67" s="16"/>
      <c r="V67" s="16"/>
      <c r="W67" s="16"/>
      <c r="X67" s="16">
        <v>1500</v>
      </c>
      <c r="Y67" s="16">
        <f>E67*X67</f>
        <v>108000</v>
      </c>
      <c r="Z67" s="16"/>
      <c r="AA67" s="16"/>
      <c r="AB67" s="64"/>
      <c r="AC67" s="64"/>
    </row>
    <row r="68" spans="1:29" ht="42" customHeight="1" x14ac:dyDescent="0.25">
      <c r="A68" s="15">
        <v>59</v>
      </c>
      <c r="B68" s="33" t="s">
        <v>164</v>
      </c>
      <c r="C68" s="33" t="s">
        <v>112</v>
      </c>
      <c r="D68" s="32" t="s">
        <v>11</v>
      </c>
      <c r="E68" s="32">
        <v>72</v>
      </c>
      <c r="F68" s="16">
        <v>1600</v>
      </c>
      <c r="G68" s="16">
        <f t="shared" si="1"/>
        <v>115200</v>
      </c>
      <c r="H68" s="16"/>
      <c r="I68" s="16"/>
      <c r="J68" s="16"/>
      <c r="K68" s="16"/>
      <c r="L68" s="16"/>
      <c r="M68" s="16"/>
      <c r="N68" s="16"/>
      <c r="O68" s="16"/>
      <c r="P68" s="68">
        <v>635</v>
      </c>
      <c r="Q68" s="68">
        <f t="shared" si="3"/>
        <v>45720</v>
      </c>
      <c r="R68" s="16"/>
      <c r="S68" s="16"/>
      <c r="T68" s="16"/>
      <c r="U68" s="16"/>
      <c r="V68" s="16"/>
      <c r="W68" s="16"/>
      <c r="X68" s="16">
        <v>1500</v>
      </c>
      <c r="Y68" s="16">
        <f>E68*X68</f>
        <v>108000</v>
      </c>
      <c r="Z68" s="16"/>
      <c r="AA68" s="16"/>
      <c r="AB68" s="64"/>
      <c r="AC68" s="64"/>
    </row>
    <row r="69" spans="1:29" ht="42.75" customHeight="1" x14ac:dyDescent="0.25">
      <c r="A69" s="15">
        <v>60</v>
      </c>
      <c r="B69" s="33" t="s">
        <v>165</v>
      </c>
      <c r="C69" s="33" t="s">
        <v>113</v>
      </c>
      <c r="D69" s="32" t="s">
        <v>11</v>
      </c>
      <c r="E69" s="32">
        <v>180</v>
      </c>
      <c r="F69" s="16">
        <v>1600</v>
      </c>
      <c r="G69" s="16">
        <f t="shared" si="1"/>
        <v>288000</v>
      </c>
      <c r="H69" s="16"/>
      <c r="I69" s="16"/>
      <c r="J69" s="16"/>
      <c r="K69" s="16"/>
      <c r="L69" s="16"/>
      <c r="M69" s="16"/>
      <c r="N69" s="16"/>
      <c r="O69" s="16"/>
      <c r="P69" s="68">
        <v>715</v>
      </c>
      <c r="Q69" s="68">
        <f t="shared" si="3"/>
        <v>128700</v>
      </c>
      <c r="R69" s="16"/>
      <c r="S69" s="16"/>
      <c r="T69" s="16"/>
      <c r="U69" s="16"/>
      <c r="V69" s="16"/>
      <c r="W69" s="16"/>
      <c r="X69" s="16">
        <v>1580</v>
      </c>
      <c r="Y69" s="16">
        <f>E69*X69</f>
        <v>284400</v>
      </c>
      <c r="Z69" s="16"/>
      <c r="AA69" s="16"/>
      <c r="AB69" s="64"/>
      <c r="AC69" s="64"/>
    </row>
    <row r="70" spans="1:29" ht="123" customHeight="1" x14ac:dyDescent="0.25">
      <c r="A70" s="15">
        <v>61</v>
      </c>
      <c r="B70" s="35" t="s">
        <v>148</v>
      </c>
      <c r="C70" s="58" t="s">
        <v>207</v>
      </c>
      <c r="D70" s="36" t="s">
        <v>11</v>
      </c>
      <c r="E70" s="62">
        <v>10000</v>
      </c>
      <c r="F70" s="37">
        <v>85</v>
      </c>
      <c r="G70" s="16">
        <f t="shared" si="1"/>
        <v>850000</v>
      </c>
      <c r="H70" s="16"/>
      <c r="I70" s="16"/>
      <c r="J70" s="16"/>
      <c r="K70" s="16"/>
      <c r="L70" s="16"/>
      <c r="M70" s="16"/>
      <c r="N70" s="16"/>
      <c r="O70" s="16"/>
      <c r="P70" s="68">
        <v>49.5</v>
      </c>
      <c r="Q70" s="68">
        <f t="shared" si="3"/>
        <v>495000</v>
      </c>
      <c r="R70" s="16"/>
      <c r="S70" s="16"/>
      <c r="T70" s="16"/>
      <c r="U70" s="16"/>
      <c r="V70" s="16"/>
      <c r="W70" s="16"/>
      <c r="X70" s="16">
        <v>56</v>
      </c>
      <c r="Y70" s="16">
        <f>E70*X70</f>
        <v>560000</v>
      </c>
      <c r="Z70" s="16"/>
      <c r="AA70" s="16"/>
      <c r="AB70" s="64"/>
      <c r="AC70" s="64"/>
    </row>
    <row r="71" spans="1:29" ht="34.5" customHeight="1" x14ac:dyDescent="0.25">
      <c r="A71" s="15">
        <v>62</v>
      </c>
      <c r="B71" s="40" t="s">
        <v>122</v>
      </c>
      <c r="C71" s="59" t="s">
        <v>179</v>
      </c>
      <c r="D71" s="41" t="s">
        <v>11</v>
      </c>
      <c r="E71" s="42">
        <v>40</v>
      </c>
      <c r="F71" s="55">
        <v>706</v>
      </c>
      <c r="G71" s="16">
        <f t="shared" si="1"/>
        <v>28240</v>
      </c>
      <c r="H71" s="16">
        <v>230</v>
      </c>
      <c r="I71" s="16">
        <f>E71*H71</f>
        <v>9200</v>
      </c>
      <c r="J71" s="16">
        <v>380</v>
      </c>
      <c r="K71" s="16">
        <f>E71*J71</f>
        <v>15200</v>
      </c>
      <c r="L71" s="68">
        <v>188</v>
      </c>
      <c r="M71" s="68">
        <f>E71*L71</f>
        <v>7520</v>
      </c>
      <c r="N71" s="16">
        <v>380</v>
      </c>
      <c r="O71" s="16">
        <f>E71*N71</f>
        <v>15200</v>
      </c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64"/>
      <c r="AC71" s="64"/>
    </row>
    <row r="72" spans="1:29" ht="36" x14ac:dyDescent="0.25">
      <c r="A72" s="15">
        <v>63</v>
      </c>
      <c r="B72" s="40" t="s">
        <v>123</v>
      </c>
      <c r="C72" s="59" t="s">
        <v>180</v>
      </c>
      <c r="D72" s="41" t="s">
        <v>11</v>
      </c>
      <c r="E72" s="42">
        <v>40</v>
      </c>
      <c r="F72" s="55">
        <v>963</v>
      </c>
      <c r="G72" s="16">
        <f t="shared" si="1"/>
        <v>38520</v>
      </c>
      <c r="H72" s="68">
        <v>310</v>
      </c>
      <c r="I72" s="68">
        <f t="shared" ref="I72:I75" si="4">E72*H72</f>
        <v>12400</v>
      </c>
      <c r="J72" s="16">
        <v>380</v>
      </c>
      <c r="K72" s="16">
        <f>E72*J72</f>
        <v>15200</v>
      </c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64"/>
      <c r="AC72" s="64"/>
    </row>
    <row r="73" spans="1:29" ht="36" x14ac:dyDescent="0.25">
      <c r="A73" s="15">
        <v>64</v>
      </c>
      <c r="B73" s="40" t="s">
        <v>123</v>
      </c>
      <c r="C73" s="59" t="s">
        <v>181</v>
      </c>
      <c r="D73" s="41" t="s">
        <v>11</v>
      </c>
      <c r="E73" s="42">
        <v>50</v>
      </c>
      <c r="F73" s="55">
        <v>963</v>
      </c>
      <c r="G73" s="16">
        <f t="shared" si="1"/>
        <v>48150</v>
      </c>
      <c r="H73" s="68">
        <v>310</v>
      </c>
      <c r="I73" s="68">
        <f t="shared" si="4"/>
        <v>15500</v>
      </c>
      <c r="J73" s="16"/>
      <c r="K73" s="16"/>
      <c r="L73" s="16">
        <v>680</v>
      </c>
      <c r="M73" s="16">
        <f>E73*L73</f>
        <v>34000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64"/>
      <c r="AC73" s="64"/>
    </row>
    <row r="74" spans="1:29" ht="36" x14ac:dyDescent="0.25">
      <c r="A74" s="15">
        <v>65</v>
      </c>
      <c r="B74" s="44" t="s">
        <v>123</v>
      </c>
      <c r="C74" s="60" t="s">
        <v>182</v>
      </c>
      <c r="D74" s="45" t="s">
        <v>11</v>
      </c>
      <c r="E74" s="46">
        <v>50</v>
      </c>
      <c r="F74" s="47">
        <v>963</v>
      </c>
      <c r="G74" s="16">
        <f t="shared" si="1"/>
        <v>48150</v>
      </c>
      <c r="H74" s="68">
        <v>310</v>
      </c>
      <c r="I74" s="68">
        <f t="shared" si="4"/>
        <v>15500</v>
      </c>
      <c r="J74" s="16"/>
      <c r="K74" s="16"/>
      <c r="L74" s="16">
        <v>708</v>
      </c>
      <c r="M74" s="16">
        <f t="shared" ref="M74:M78" si="5">E74*L74</f>
        <v>35400</v>
      </c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64"/>
      <c r="AC74" s="64"/>
    </row>
    <row r="75" spans="1:29" ht="36" x14ac:dyDescent="0.25">
      <c r="A75" s="15">
        <v>66</v>
      </c>
      <c r="B75" s="44" t="s">
        <v>123</v>
      </c>
      <c r="C75" s="60" t="s">
        <v>182</v>
      </c>
      <c r="D75" s="45" t="s">
        <v>11</v>
      </c>
      <c r="E75" s="46">
        <v>50</v>
      </c>
      <c r="F75" s="47">
        <v>963</v>
      </c>
      <c r="G75" s="16">
        <f t="shared" si="1"/>
        <v>48150</v>
      </c>
      <c r="H75" s="68">
        <v>310</v>
      </c>
      <c r="I75" s="68">
        <f t="shared" si="4"/>
        <v>15500</v>
      </c>
      <c r="J75" s="16"/>
      <c r="K75" s="16"/>
      <c r="L75" s="16">
        <v>708</v>
      </c>
      <c r="M75" s="16">
        <f t="shared" si="5"/>
        <v>35400</v>
      </c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64"/>
      <c r="AC75" s="64"/>
    </row>
    <row r="76" spans="1:29" ht="36" x14ac:dyDescent="0.25">
      <c r="A76" s="15">
        <v>67</v>
      </c>
      <c r="B76" s="40" t="s">
        <v>123</v>
      </c>
      <c r="C76" s="59" t="s">
        <v>183</v>
      </c>
      <c r="D76" s="41" t="s">
        <v>11</v>
      </c>
      <c r="E76" s="42">
        <v>50</v>
      </c>
      <c r="F76" s="55">
        <v>963</v>
      </c>
      <c r="G76" s="16">
        <f t="shared" si="1"/>
        <v>48150</v>
      </c>
      <c r="H76" s="68">
        <v>310</v>
      </c>
      <c r="I76" s="68">
        <f>E76*H76</f>
        <v>15500</v>
      </c>
      <c r="J76" s="16">
        <v>380</v>
      </c>
      <c r="K76" s="16">
        <f>E76*J76</f>
        <v>19000</v>
      </c>
      <c r="L76" s="16">
        <v>680</v>
      </c>
      <c r="M76" s="16">
        <f t="shared" si="5"/>
        <v>34000</v>
      </c>
      <c r="N76" s="16"/>
      <c r="O76" s="16"/>
      <c r="P76" s="16">
        <v>315</v>
      </c>
      <c r="Q76" s="16">
        <f>E76*P76</f>
        <v>15750</v>
      </c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64"/>
      <c r="AC76" s="64"/>
    </row>
    <row r="77" spans="1:29" ht="36" x14ac:dyDescent="0.25">
      <c r="A77" s="15">
        <v>68</v>
      </c>
      <c r="B77" s="40" t="s">
        <v>123</v>
      </c>
      <c r="C77" s="59" t="s">
        <v>184</v>
      </c>
      <c r="D77" s="41" t="s">
        <v>11</v>
      </c>
      <c r="E77" s="42">
        <v>50</v>
      </c>
      <c r="F77" s="55">
        <v>963</v>
      </c>
      <c r="G77" s="16">
        <f t="shared" ref="G77:G112" si="6">E77*F77</f>
        <v>48150</v>
      </c>
      <c r="H77" s="68">
        <v>310</v>
      </c>
      <c r="I77" s="68">
        <f t="shared" ref="I77:I108" si="7">E77*H77</f>
        <v>15500</v>
      </c>
      <c r="J77" s="16">
        <v>380</v>
      </c>
      <c r="K77" s="16">
        <f t="shared" ref="K77:K78" si="8">E77*J77</f>
        <v>19000</v>
      </c>
      <c r="L77" s="16">
        <v>708</v>
      </c>
      <c r="M77" s="16">
        <f t="shared" si="5"/>
        <v>35400</v>
      </c>
      <c r="N77" s="16"/>
      <c r="O77" s="16"/>
      <c r="P77" s="16">
        <v>315</v>
      </c>
      <c r="Q77" s="16">
        <f t="shared" ref="Q77:Q78" si="9">E77*P77</f>
        <v>15750</v>
      </c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64"/>
      <c r="AC77" s="64"/>
    </row>
    <row r="78" spans="1:29" ht="36" x14ac:dyDescent="0.25">
      <c r="A78" s="15">
        <v>69</v>
      </c>
      <c r="B78" s="40" t="s">
        <v>123</v>
      </c>
      <c r="C78" s="59" t="s">
        <v>185</v>
      </c>
      <c r="D78" s="41" t="s">
        <v>11</v>
      </c>
      <c r="E78" s="42">
        <v>40</v>
      </c>
      <c r="F78" s="55">
        <v>963</v>
      </c>
      <c r="G78" s="16">
        <f t="shared" si="6"/>
        <v>38520</v>
      </c>
      <c r="H78" s="68">
        <v>310</v>
      </c>
      <c r="I78" s="68">
        <f t="shared" si="7"/>
        <v>12400</v>
      </c>
      <c r="J78" s="16">
        <v>380</v>
      </c>
      <c r="K78" s="16">
        <f t="shared" si="8"/>
        <v>15200</v>
      </c>
      <c r="L78" s="16">
        <v>700</v>
      </c>
      <c r="M78" s="16">
        <f t="shared" si="5"/>
        <v>28000</v>
      </c>
      <c r="N78" s="16"/>
      <c r="O78" s="16"/>
      <c r="P78" s="16">
        <v>315</v>
      </c>
      <c r="Q78" s="16">
        <f t="shared" si="9"/>
        <v>12600</v>
      </c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64"/>
      <c r="AC78" s="64"/>
    </row>
    <row r="79" spans="1:29" ht="36" x14ac:dyDescent="0.25">
      <c r="A79" s="15">
        <v>70</v>
      </c>
      <c r="B79" s="40" t="s">
        <v>124</v>
      </c>
      <c r="C79" s="59" t="s">
        <v>186</v>
      </c>
      <c r="D79" s="41" t="s">
        <v>11</v>
      </c>
      <c r="E79" s="42">
        <v>50</v>
      </c>
      <c r="F79" s="55">
        <v>7308</v>
      </c>
      <c r="G79" s="16">
        <f t="shared" si="6"/>
        <v>365400</v>
      </c>
      <c r="H79" s="16">
        <v>3640</v>
      </c>
      <c r="I79" s="16">
        <f t="shared" si="7"/>
        <v>182000</v>
      </c>
      <c r="J79" s="16"/>
      <c r="K79" s="16"/>
      <c r="L79" s="16"/>
      <c r="M79" s="16"/>
      <c r="N79" s="68">
        <v>1600</v>
      </c>
      <c r="O79" s="68">
        <f>E79*N79</f>
        <v>80000</v>
      </c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64"/>
      <c r="AC79" s="64"/>
    </row>
    <row r="80" spans="1:29" ht="36" x14ac:dyDescent="0.25">
      <c r="A80" s="15">
        <v>71</v>
      </c>
      <c r="B80" s="40" t="s">
        <v>125</v>
      </c>
      <c r="C80" s="59" t="s">
        <v>186</v>
      </c>
      <c r="D80" s="41" t="s">
        <v>11</v>
      </c>
      <c r="E80" s="42">
        <v>50</v>
      </c>
      <c r="F80" s="55">
        <v>2696</v>
      </c>
      <c r="G80" s="16">
        <f t="shared" si="6"/>
        <v>134800</v>
      </c>
      <c r="H80" s="68">
        <v>1460</v>
      </c>
      <c r="I80" s="68">
        <f t="shared" si="7"/>
        <v>73000</v>
      </c>
      <c r="J80" s="16"/>
      <c r="K80" s="16"/>
      <c r="L80" s="16"/>
      <c r="M80" s="16"/>
      <c r="N80" s="16">
        <v>1600</v>
      </c>
      <c r="O80" s="16">
        <f t="shared" ref="O80:O81" si="10">E80*N80</f>
        <v>80000</v>
      </c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64"/>
      <c r="AC80" s="64"/>
    </row>
    <row r="81" spans="1:29" ht="32.25" customHeight="1" x14ac:dyDescent="0.25">
      <c r="A81" s="15">
        <v>72</v>
      </c>
      <c r="B81" s="40" t="s">
        <v>125</v>
      </c>
      <c r="C81" s="59" t="s">
        <v>195</v>
      </c>
      <c r="D81" s="41" t="s">
        <v>11</v>
      </c>
      <c r="E81" s="42">
        <v>50</v>
      </c>
      <c r="F81" s="55">
        <v>2696</v>
      </c>
      <c r="G81" s="16">
        <f t="shared" si="6"/>
        <v>134800</v>
      </c>
      <c r="H81" s="16"/>
      <c r="I81" s="16"/>
      <c r="J81" s="16"/>
      <c r="K81" s="16"/>
      <c r="L81" s="16"/>
      <c r="M81" s="16"/>
      <c r="N81" s="68">
        <v>2460</v>
      </c>
      <c r="O81" s="68">
        <f t="shared" si="10"/>
        <v>123000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64"/>
      <c r="AC81" s="64"/>
    </row>
    <row r="82" spans="1:29" ht="22.5" customHeight="1" x14ac:dyDescent="0.25">
      <c r="A82" s="15">
        <v>73</v>
      </c>
      <c r="B82" s="40" t="s">
        <v>126</v>
      </c>
      <c r="C82" s="40" t="s">
        <v>194</v>
      </c>
      <c r="D82" s="41" t="s">
        <v>11</v>
      </c>
      <c r="E82" s="42">
        <v>50</v>
      </c>
      <c r="F82" s="55">
        <v>2696</v>
      </c>
      <c r="G82" s="16">
        <f t="shared" si="6"/>
        <v>134800</v>
      </c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64"/>
      <c r="AC82" s="64"/>
    </row>
    <row r="83" spans="1:29" ht="24" customHeight="1" x14ac:dyDescent="0.25">
      <c r="A83" s="15">
        <v>74</v>
      </c>
      <c r="B83" s="40" t="s">
        <v>127</v>
      </c>
      <c r="C83" s="59" t="s">
        <v>128</v>
      </c>
      <c r="D83" s="41" t="s">
        <v>11</v>
      </c>
      <c r="E83" s="42">
        <v>100</v>
      </c>
      <c r="F83" s="55">
        <v>950</v>
      </c>
      <c r="G83" s="16">
        <f t="shared" si="6"/>
        <v>95000</v>
      </c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68">
        <v>750</v>
      </c>
      <c r="Y83" s="68">
        <f>E83*X83</f>
        <v>75000</v>
      </c>
      <c r="Z83" s="16"/>
      <c r="AA83" s="16"/>
      <c r="AB83" s="64"/>
      <c r="AC83" s="64"/>
    </row>
    <row r="84" spans="1:29" ht="36" x14ac:dyDescent="0.25">
      <c r="A84" s="15">
        <v>75</v>
      </c>
      <c r="B84" s="43" t="s">
        <v>129</v>
      </c>
      <c r="C84" s="59" t="s">
        <v>193</v>
      </c>
      <c r="D84" s="41" t="s">
        <v>11</v>
      </c>
      <c r="E84" s="42">
        <v>40</v>
      </c>
      <c r="F84" s="55">
        <v>200</v>
      </c>
      <c r="G84" s="16">
        <f t="shared" si="6"/>
        <v>8000</v>
      </c>
      <c r="H84" s="68">
        <v>80</v>
      </c>
      <c r="I84" s="68">
        <f t="shared" si="7"/>
        <v>3200</v>
      </c>
      <c r="J84" s="16"/>
      <c r="K84" s="16"/>
      <c r="L84" s="16"/>
      <c r="M84" s="16"/>
      <c r="N84" s="16"/>
      <c r="O84" s="16"/>
      <c r="P84" s="16">
        <v>85</v>
      </c>
      <c r="Q84" s="16">
        <f>E84*P84</f>
        <v>3400</v>
      </c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64"/>
      <c r="AC84" s="64"/>
    </row>
    <row r="85" spans="1:29" ht="36" x14ac:dyDescent="0.25">
      <c r="A85" s="15">
        <v>76</v>
      </c>
      <c r="B85" s="40" t="s">
        <v>129</v>
      </c>
      <c r="C85" s="59" t="s">
        <v>192</v>
      </c>
      <c r="D85" s="41" t="s">
        <v>11</v>
      </c>
      <c r="E85" s="42">
        <v>40</v>
      </c>
      <c r="F85" s="55">
        <v>200</v>
      </c>
      <c r="G85" s="16">
        <f t="shared" si="6"/>
        <v>8000</v>
      </c>
      <c r="H85" s="68">
        <v>80</v>
      </c>
      <c r="I85" s="68">
        <f t="shared" si="7"/>
        <v>3200</v>
      </c>
      <c r="J85" s="16"/>
      <c r="K85" s="16"/>
      <c r="L85" s="16"/>
      <c r="M85" s="16"/>
      <c r="N85" s="16"/>
      <c r="O85" s="16"/>
      <c r="P85" s="16">
        <v>85</v>
      </c>
      <c r="Q85" s="16">
        <f>E85*P85</f>
        <v>3400</v>
      </c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64"/>
      <c r="AC85" s="64"/>
    </row>
    <row r="86" spans="1:29" ht="36" x14ac:dyDescent="0.25">
      <c r="A86" s="15">
        <v>77</v>
      </c>
      <c r="B86" s="40" t="s">
        <v>129</v>
      </c>
      <c r="C86" s="59" t="s">
        <v>192</v>
      </c>
      <c r="D86" s="41" t="s">
        <v>11</v>
      </c>
      <c r="E86" s="42">
        <v>40</v>
      </c>
      <c r="F86" s="55">
        <v>200</v>
      </c>
      <c r="G86" s="16">
        <f t="shared" si="6"/>
        <v>8000</v>
      </c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64"/>
      <c r="AC86" s="64"/>
    </row>
    <row r="87" spans="1:29" ht="36" x14ac:dyDescent="0.25">
      <c r="A87" s="15">
        <v>78</v>
      </c>
      <c r="B87" s="40" t="s">
        <v>129</v>
      </c>
      <c r="C87" s="59" t="s">
        <v>190</v>
      </c>
      <c r="D87" s="41" t="s">
        <v>11</v>
      </c>
      <c r="E87" s="42">
        <v>40</v>
      </c>
      <c r="F87" s="55">
        <v>200</v>
      </c>
      <c r="G87" s="16">
        <f t="shared" si="6"/>
        <v>8000</v>
      </c>
      <c r="H87" s="68">
        <v>80</v>
      </c>
      <c r="I87" s="68">
        <f t="shared" si="7"/>
        <v>3200</v>
      </c>
      <c r="J87" s="16"/>
      <c r="K87" s="16"/>
      <c r="L87" s="16"/>
      <c r="M87" s="16"/>
      <c r="N87" s="16"/>
      <c r="O87" s="16"/>
      <c r="P87" s="16">
        <v>85</v>
      </c>
      <c r="Q87" s="16">
        <f>E87*P87</f>
        <v>3400</v>
      </c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64"/>
      <c r="AC87" s="64"/>
    </row>
    <row r="88" spans="1:29" ht="36" x14ac:dyDescent="0.25">
      <c r="A88" s="15">
        <v>79</v>
      </c>
      <c r="B88" s="40" t="s">
        <v>129</v>
      </c>
      <c r="C88" s="59" t="s">
        <v>191</v>
      </c>
      <c r="D88" s="41" t="s">
        <v>11</v>
      </c>
      <c r="E88" s="42">
        <v>40</v>
      </c>
      <c r="F88" s="55">
        <v>200</v>
      </c>
      <c r="G88" s="16">
        <f t="shared" si="6"/>
        <v>8000</v>
      </c>
      <c r="H88" s="68">
        <v>80</v>
      </c>
      <c r="I88" s="68">
        <f t="shared" si="7"/>
        <v>3200</v>
      </c>
      <c r="J88" s="16"/>
      <c r="K88" s="16"/>
      <c r="L88" s="16"/>
      <c r="M88" s="16"/>
      <c r="N88" s="16"/>
      <c r="O88" s="16"/>
      <c r="P88" s="16">
        <v>85</v>
      </c>
      <c r="Q88" s="16">
        <f>E88*P88</f>
        <v>3400</v>
      </c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64"/>
      <c r="AC88" s="64"/>
    </row>
    <row r="89" spans="1:29" ht="36" x14ac:dyDescent="0.25">
      <c r="A89" s="15">
        <v>80</v>
      </c>
      <c r="B89" s="40" t="s">
        <v>129</v>
      </c>
      <c r="C89" s="59" t="s">
        <v>189</v>
      </c>
      <c r="D89" s="41" t="s">
        <v>11</v>
      </c>
      <c r="E89" s="42">
        <v>40</v>
      </c>
      <c r="F89" s="55">
        <v>200</v>
      </c>
      <c r="G89" s="16">
        <f t="shared" si="6"/>
        <v>8000</v>
      </c>
      <c r="H89" s="68">
        <v>80</v>
      </c>
      <c r="I89" s="68">
        <f t="shared" si="7"/>
        <v>3200</v>
      </c>
      <c r="J89" s="16"/>
      <c r="K89" s="16"/>
      <c r="L89" s="16"/>
      <c r="M89" s="16"/>
      <c r="N89" s="16"/>
      <c r="O89" s="16"/>
      <c r="P89" s="16">
        <v>85</v>
      </c>
      <c r="Q89" s="16">
        <f>E89*P89</f>
        <v>3400</v>
      </c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64"/>
      <c r="AC89" s="64"/>
    </row>
    <row r="90" spans="1:29" ht="25.5" customHeight="1" x14ac:dyDescent="0.25">
      <c r="A90" s="15">
        <v>81</v>
      </c>
      <c r="B90" s="40" t="s">
        <v>130</v>
      </c>
      <c r="C90" s="59" t="s">
        <v>131</v>
      </c>
      <c r="D90" s="41" t="s">
        <v>11</v>
      </c>
      <c r="E90" s="42">
        <v>100</v>
      </c>
      <c r="F90" s="55">
        <v>295</v>
      </c>
      <c r="G90" s="16">
        <f t="shared" si="6"/>
        <v>29500</v>
      </c>
      <c r="H90" s="68">
        <v>95</v>
      </c>
      <c r="I90" s="68">
        <f t="shared" si="7"/>
        <v>9500</v>
      </c>
      <c r="J90" s="16">
        <v>120</v>
      </c>
      <c r="K90" s="16">
        <f>E90*J90</f>
        <v>12000</v>
      </c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>
        <v>260</v>
      </c>
      <c r="Y90" s="16">
        <f t="shared" ref="Y90:Y101" si="11">E90*X90</f>
        <v>26000</v>
      </c>
      <c r="Z90" s="16"/>
      <c r="AA90" s="16"/>
      <c r="AB90" s="64"/>
      <c r="AC90" s="64"/>
    </row>
    <row r="91" spans="1:29" ht="30" customHeight="1" x14ac:dyDescent="0.25">
      <c r="A91" s="15">
        <v>82</v>
      </c>
      <c r="B91" s="40" t="s">
        <v>130</v>
      </c>
      <c r="C91" s="59" t="s">
        <v>132</v>
      </c>
      <c r="D91" s="41" t="s">
        <v>11</v>
      </c>
      <c r="E91" s="42">
        <v>200</v>
      </c>
      <c r="F91" s="55">
        <v>295</v>
      </c>
      <c r="G91" s="16">
        <f t="shared" si="6"/>
        <v>59000</v>
      </c>
      <c r="H91" s="68">
        <v>95</v>
      </c>
      <c r="I91" s="68">
        <f t="shared" si="7"/>
        <v>19000</v>
      </c>
      <c r="J91" s="16">
        <v>120</v>
      </c>
      <c r="K91" s="16">
        <f>E91*J91</f>
        <v>24000</v>
      </c>
      <c r="L91" s="16"/>
      <c r="M91" s="16"/>
      <c r="N91" s="16"/>
      <c r="O91" s="16"/>
      <c r="P91" s="16">
        <v>185</v>
      </c>
      <c r="Q91" s="16">
        <f>E91*P91</f>
        <v>37000</v>
      </c>
      <c r="R91" s="16"/>
      <c r="S91" s="16"/>
      <c r="T91" s="16"/>
      <c r="U91" s="16"/>
      <c r="V91" s="16"/>
      <c r="W91" s="16"/>
      <c r="X91" s="16">
        <v>260</v>
      </c>
      <c r="Y91" s="16">
        <f t="shared" si="11"/>
        <v>52000</v>
      </c>
      <c r="Z91" s="16"/>
      <c r="AA91" s="16"/>
      <c r="AB91" s="64"/>
      <c r="AC91" s="64"/>
    </row>
    <row r="92" spans="1:29" ht="36" x14ac:dyDescent="0.25">
      <c r="A92" s="15">
        <v>83</v>
      </c>
      <c r="B92" s="40" t="s">
        <v>133</v>
      </c>
      <c r="C92" s="59" t="s">
        <v>188</v>
      </c>
      <c r="D92" s="41" t="s">
        <v>11</v>
      </c>
      <c r="E92" s="42">
        <v>4</v>
      </c>
      <c r="F92" s="55">
        <v>19500</v>
      </c>
      <c r="G92" s="16">
        <f t="shared" si="6"/>
        <v>78000</v>
      </c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68">
        <v>19000</v>
      </c>
      <c r="Y92" s="68">
        <f t="shared" si="11"/>
        <v>76000</v>
      </c>
      <c r="Z92" s="16"/>
      <c r="AA92" s="16"/>
      <c r="AB92" s="64"/>
      <c r="AC92" s="64"/>
    </row>
    <row r="93" spans="1:29" ht="36" x14ac:dyDescent="0.25">
      <c r="A93" s="15">
        <v>84</v>
      </c>
      <c r="B93" s="40" t="s">
        <v>134</v>
      </c>
      <c r="C93" s="59" t="s">
        <v>188</v>
      </c>
      <c r="D93" s="41" t="s">
        <v>11</v>
      </c>
      <c r="E93" s="42">
        <v>4</v>
      </c>
      <c r="F93" s="55">
        <v>19500</v>
      </c>
      <c r="G93" s="16">
        <f t="shared" si="6"/>
        <v>78000</v>
      </c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68">
        <v>19000</v>
      </c>
      <c r="Y93" s="68">
        <f t="shared" si="11"/>
        <v>76000</v>
      </c>
      <c r="Z93" s="16"/>
      <c r="AA93" s="16"/>
      <c r="AB93" s="64"/>
      <c r="AC93" s="64"/>
    </row>
    <row r="94" spans="1:29" ht="36" x14ac:dyDescent="0.25">
      <c r="A94" s="15">
        <v>85</v>
      </c>
      <c r="B94" s="44" t="s">
        <v>135</v>
      </c>
      <c r="C94" s="60" t="s">
        <v>188</v>
      </c>
      <c r="D94" s="45" t="s">
        <v>11</v>
      </c>
      <c r="E94" s="46">
        <v>4</v>
      </c>
      <c r="F94" s="47">
        <v>19500</v>
      </c>
      <c r="G94" s="16">
        <f t="shared" si="6"/>
        <v>78000</v>
      </c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68">
        <v>19000</v>
      </c>
      <c r="Y94" s="68">
        <f t="shared" si="11"/>
        <v>76000</v>
      </c>
      <c r="Z94" s="16"/>
      <c r="AA94" s="16"/>
      <c r="AB94" s="64"/>
      <c r="AC94" s="64"/>
    </row>
    <row r="95" spans="1:29" ht="36" x14ac:dyDescent="0.25">
      <c r="A95" s="15">
        <v>86</v>
      </c>
      <c r="B95" s="44" t="s">
        <v>136</v>
      </c>
      <c r="C95" s="60" t="s">
        <v>188</v>
      </c>
      <c r="D95" s="45" t="s">
        <v>11</v>
      </c>
      <c r="E95" s="46">
        <v>4</v>
      </c>
      <c r="F95" s="47">
        <v>19500</v>
      </c>
      <c r="G95" s="16">
        <f t="shared" si="6"/>
        <v>78000</v>
      </c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68">
        <v>19000</v>
      </c>
      <c r="Y95" s="68">
        <f t="shared" si="11"/>
        <v>76000</v>
      </c>
      <c r="Z95" s="16"/>
      <c r="AA95" s="16"/>
      <c r="AB95" s="64"/>
      <c r="AC95" s="64"/>
    </row>
    <row r="96" spans="1:29" ht="36" x14ac:dyDescent="0.25">
      <c r="A96" s="15">
        <v>87</v>
      </c>
      <c r="B96" s="44" t="s">
        <v>137</v>
      </c>
      <c r="C96" s="60" t="s">
        <v>187</v>
      </c>
      <c r="D96" s="45" t="s">
        <v>11</v>
      </c>
      <c r="E96" s="46">
        <v>2</v>
      </c>
      <c r="F96" s="47">
        <v>30000</v>
      </c>
      <c r="G96" s="16">
        <f t="shared" si="6"/>
        <v>60000</v>
      </c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68">
        <v>29000</v>
      </c>
      <c r="Y96" s="68">
        <f t="shared" si="11"/>
        <v>58000</v>
      </c>
      <c r="Z96" s="16"/>
      <c r="AA96" s="16"/>
      <c r="AB96" s="64"/>
      <c r="AC96" s="64"/>
    </row>
    <row r="97" spans="1:29" ht="36" x14ac:dyDescent="0.25">
      <c r="A97" s="15">
        <v>88</v>
      </c>
      <c r="B97" s="44" t="s">
        <v>137</v>
      </c>
      <c r="C97" s="60" t="s">
        <v>138</v>
      </c>
      <c r="D97" s="45" t="s">
        <v>11</v>
      </c>
      <c r="E97" s="46">
        <v>2</v>
      </c>
      <c r="F97" s="47">
        <v>30000</v>
      </c>
      <c r="G97" s="16">
        <f t="shared" si="6"/>
        <v>60000</v>
      </c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68">
        <v>29000</v>
      </c>
      <c r="Y97" s="68">
        <f t="shared" si="11"/>
        <v>58000</v>
      </c>
      <c r="Z97" s="16"/>
      <c r="AA97" s="16"/>
      <c r="AB97" s="64"/>
      <c r="AC97" s="64"/>
    </row>
    <row r="98" spans="1:29" ht="36" x14ac:dyDescent="0.25">
      <c r="A98" s="15">
        <v>89</v>
      </c>
      <c r="B98" s="40" t="s">
        <v>139</v>
      </c>
      <c r="C98" s="59" t="s">
        <v>140</v>
      </c>
      <c r="D98" s="41" t="s">
        <v>11</v>
      </c>
      <c r="E98" s="42">
        <v>10</v>
      </c>
      <c r="F98" s="55">
        <v>378</v>
      </c>
      <c r="G98" s="16">
        <f t="shared" si="6"/>
        <v>3780</v>
      </c>
      <c r="H98" s="16">
        <v>300</v>
      </c>
      <c r="I98" s="16">
        <f t="shared" si="7"/>
        <v>3000</v>
      </c>
      <c r="J98" s="16"/>
      <c r="K98" s="16"/>
      <c r="L98" s="16"/>
      <c r="M98" s="16"/>
      <c r="N98" s="16">
        <v>250</v>
      </c>
      <c r="O98" s="16">
        <f>E98*N98</f>
        <v>2500</v>
      </c>
      <c r="P98" s="16"/>
      <c r="Q98" s="16"/>
      <c r="R98" s="16"/>
      <c r="S98" s="16"/>
      <c r="T98" s="16"/>
      <c r="U98" s="16"/>
      <c r="V98" s="16"/>
      <c r="W98" s="16"/>
      <c r="X98" s="68">
        <v>240</v>
      </c>
      <c r="Y98" s="68">
        <f t="shared" si="11"/>
        <v>2400</v>
      </c>
      <c r="Z98" s="16"/>
      <c r="AA98" s="16"/>
      <c r="AB98" s="64"/>
      <c r="AC98" s="64"/>
    </row>
    <row r="99" spans="1:29" ht="36" x14ac:dyDescent="0.25">
      <c r="A99" s="15">
        <v>90</v>
      </c>
      <c r="B99" s="40" t="s">
        <v>139</v>
      </c>
      <c r="C99" s="59" t="s">
        <v>141</v>
      </c>
      <c r="D99" s="41" t="s">
        <v>11</v>
      </c>
      <c r="E99" s="42">
        <v>10</v>
      </c>
      <c r="F99" s="55">
        <v>378</v>
      </c>
      <c r="G99" s="16">
        <f t="shared" si="6"/>
        <v>3780</v>
      </c>
      <c r="H99" s="16"/>
      <c r="I99" s="16"/>
      <c r="J99" s="16"/>
      <c r="K99" s="16"/>
      <c r="L99" s="16"/>
      <c r="M99" s="16"/>
      <c r="N99" s="16">
        <v>250</v>
      </c>
      <c r="O99" s="16">
        <f t="shared" ref="O99:O100" si="12">E99*N99</f>
        <v>2500</v>
      </c>
      <c r="P99" s="16"/>
      <c r="Q99" s="16"/>
      <c r="R99" s="16"/>
      <c r="S99" s="16"/>
      <c r="T99" s="16"/>
      <c r="U99" s="16"/>
      <c r="V99" s="16"/>
      <c r="W99" s="16"/>
      <c r="X99" s="68">
        <v>240</v>
      </c>
      <c r="Y99" s="68">
        <f t="shared" si="11"/>
        <v>2400</v>
      </c>
      <c r="Z99" s="16"/>
      <c r="AA99" s="16"/>
      <c r="AB99" s="64"/>
      <c r="AC99" s="64"/>
    </row>
    <row r="100" spans="1:29" ht="36" x14ac:dyDescent="0.25">
      <c r="A100" s="15">
        <v>91</v>
      </c>
      <c r="B100" s="40" t="s">
        <v>139</v>
      </c>
      <c r="C100" s="59" t="s">
        <v>142</v>
      </c>
      <c r="D100" s="41" t="s">
        <v>11</v>
      </c>
      <c r="E100" s="42">
        <v>10</v>
      </c>
      <c r="F100" s="55">
        <v>378</v>
      </c>
      <c r="G100" s="16">
        <f t="shared" si="6"/>
        <v>3780</v>
      </c>
      <c r="H100" s="16">
        <v>300</v>
      </c>
      <c r="I100" s="16">
        <f t="shared" si="7"/>
        <v>3000</v>
      </c>
      <c r="J100" s="16"/>
      <c r="K100" s="16"/>
      <c r="L100" s="16"/>
      <c r="M100" s="16"/>
      <c r="N100" s="16">
        <v>250</v>
      </c>
      <c r="O100" s="16">
        <f t="shared" si="12"/>
        <v>2500</v>
      </c>
      <c r="P100" s="16"/>
      <c r="Q100" s="16"/>
      <c r="R100" s="16"/>
      <c r="S100" s="16"/>
      <c r="T100" s="16"/>
      <c r="U100" s="16"/>
      <c r="V100" s="16"/>
      <c r="W100" s="16"/>
      <c r="X100" s="68">
        <v>240</v>
      </c>
      <c r="Y100" s="68">
        <f t="shared" si="11"/>
        <v>2400</v>
      </c>
      <c r="Z100" s="16"/>
      <c r="AA100" s="16"/>
      <c r="AB100" s="64"/>
      <c r="AC100" s="64"/>
    </row>
    <row r="101" spans="1:29" ht="36" x14ac:dyDescent="0.25">
      <c r="A101" s="15">
        <v>92</v>
      </c>
      <c r="B101" s="40" t="s">
        <v>143</v>
      </c>
      <c r="C101" s="59" t="s">
        <v>144</v>
      </c>
      <c r="D101" s="41" t="s">
        <v>11</v>
      </c>
      <c r="E101" s="42">
        <v>10</v>
      </c>
      <c r="F101" s="55">
        <v>378</v>
      </c>
      <c r="G101" s="16">
        <f t="shared" si="6"/>
        <v>3780</v>
      </c>
      <c r="H101" s="68">
        <v>240</v>
      </c>
      <c r="I101" s="68">
        <f t="shared" si="7"/>
        <v>2400</v>
      </c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>
        <v>250</v>
      </c>
      <c r="Y101" s="16">
        <f t="shared" si="11"/>
        <v>2500</v>
      </c>
      <c r="Z101" s="16"/>
      <c r="AA101" s="16"/>
      <c r="AB101" s="64"/>
      <c r="AC101" s="64"/>
    </row>
    <row r="102" spans="1:29" ht="24" x14ac:dyDescent="0.25">
      <c r="A102" s="15">
        <v>93</v>
      </c>
      <c r="B102" s="40" t="s">
        <v>145</v>
      </c>
      <c r="C102" s="59" t="s">
        <v>175</v>
      </c>
      <c r="D102" s="41" t="s">
        <v>11</v>
      </c>
      <c r="E102" s="42">
        <v>1</v>
      </c>
      <c r="F102" s="55">
        <v>47092</v>
      </c>
      <c r="G102" s="16">
        <f t="shared" si="6"/>
        <v>47092</v>
      </c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64"/>
      <c r="AC102" s="64"/>
    </row>
    <row r="103" spans="1:29" ht="21.75" customHeight="1" x14ac:dyDescent="0.25">
      <c r="A103" s="15">
        <v>94</v>
      </c>
      <c r="B103" s="40" t="s">
        <v>145</v>
      </c>
      <c r="C103" s="59" t="s">
        <v>174</v>
      </c>
      <c r="D103" s="41" t="s">
        <v>11</v>
      </c>
      <c r="E103" s="42">
        <v>1</v>
      </c>
      <c r="F103" s="55">
        <v>47092</v>
      </c>
      <c r="G103" s="16">
        <f t="shared" si="6"/>
        <v>47092</v>
      </c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64"/>
      <c r="AC103" s="64"/>
    </row>
    <row r="104" spans="1:29" ht="24" x14ac:dyDescent="0.25">
      <c r="A104" s="15">
        <v>95</v>
      </c>
      <c r="B104" s="40" t="s">
        <v>146</v>
      </c>
      <c r="C104" s="59" t="s">
        <v>173</v>
      </c>
      <c r="D104" s="41" t="s">
        <v>11</v>
      </c>
      <c r="E104" s="42">
        <v>1</v>
      </c>
      <c r="F104" s="55">
        <v>820</v>
      </c>
      <c r="G104" s="16">
        <f t="shared" si="6"/>
        <v>820</v>
      </c>
      <c r="H104" s="68">
        <v>660</v>
      </c>
      <c r="I104" s="68">
        <f t="shared" si="7"/>
        <v>660</v>
      </c>
      <c r="J104" s="16"/>
      <c r="K104" s="16"/>
      <c r="L104" s="16"/>
      <c r="M104" s="16"/>
      <c r="N104" s="16">
        <v>680</v>
      </c>
      <c r="O104" s="16">
        <f>E104*N104</f>
        <v>680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64"/>
      <c r="AC104" s="64"/>
    </row>
    <row r="105" spans="1:29" ht="24" x14ac:dyDescent="0.25">
      <c r="A105" s="15">
        <v>96</v>
      </c>
      <c r="B105" s="40" t="s">
        <v>146</v>
      </c>
      <c r="C105" s="59" t="s">
        <v>172</v>
      </c>
      <c r="D105" s="41" t="s">
        <v>11</v>
      </c>
      <c r="E105" s="42">
        <v>1</v>
      </c>
      <c r="F105" s="55">
        <v>820</v>
      </c>
      <c r="G105" s="16">
        <f t="shared" si="6"/>
        <v>820</v>
      </c>
      <c r="H105" s="68">
        <v>660</v>
      </c>
      <c r="I105" s="68">
        <f t="shared" si="7"/>
        <v>660</v>
      </c>
      <c r="J105" s="16"/>
      <c r="K105" s="16"/>
      <c r="L105" s="16"/>
      <c r="M105" s="16"/>
      <c r="N105" s="16">
        <v>680</v>
      </c>
      <c r="O105" s="16">
        <f t="shared" ref="O105:O107" si="13">E105*N105</f>
        <v>680</v>
      </c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64"/>
      <c r="AC105" s="64"/>
    </row>
    <row r="106" spans="1:29" ht="24" x14ac:dyDescent="0.25">
      <c r="A106" s="15">
        <v>97</v>
      </c>
      <c r="B106" s="40" t="s">
        <v>146</v>
      </c>
      <c r="C106" s="59" t="s">
        <v>171</v>
      </c>
      <c r="D106" s="41" t="s">
        <v>11</v>
      </c>
      <c r="E106" s="42">
        <v>1</v>
      </c>
      <c r="F106" s="55">
        <v>820</v>
      </c>
      <c r="G106" s="16">
        <f t="shared" si="6"/>
        <v>820</v>
      </c>
      <c r="H106" s="68">
        <v>660</v>
      </c>
      <c r="I106" s="68">
        <f t="shared" si="7"/>
        <v>660</v>
      </c>
      <c r="J106" s="16"/>
      <c r="K106" s="16"/>
      <c r="L106" s="16"/>
      <c r="M106" s="16"/>
      <c r="N106" s="16">
        <v>680</v>
      </c>
      <c r="O106" s="16">
        <f t="shared" si="13"/>
        <v>680</v>
      </c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64"/>
      <c r="AC106" s="64"/>
    </row>
    <row r="107" spans="1:29" ht="24" x14ac:dyDescent="0.25">
      <c r="A107" s="15">
        <v>98</v>
      </c>
      <c r="B107" s="40" t="s">
        <v>146</v>
      </c>
      <c r="C107" s="59" t="s">
        <v>170</v>
      </c>
      <c r="D107" s="41" t="s">
        <v>11</v>
      </c>
      <c r="E107" s="42">
        <v>1</v>
      </c>
      <c r="F107" s="55">
        <v>820</v>
      </c>
      <c r="G107" s="16">
        <f t="shared" si="6"/>
        <v>820</v>
      </c>
      <c r="H107" s="16"/>
      <c r="I107" s="16"/>
      <c r="J107" s="16"/>
      <c r="K107" s="16"/>
      <c r="L107" s="16"/>
      <c r="M107" s="16"/>
      <c r="N107" s="68">
        <v>680</v>
      </c>
      <c r="O107" s="68">
        <f t="shared" si="13"/>
        <v>680</v>
      </c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64"/>
      <c r="AC107" s="64"/>
    </row>
    <row r="108" spans="1:29" ht="36" x14ac:dyDescent="0.25">
      <c r="A108" s="15">
        <v>99</v>
      </c>
      <c r="B108" s="40" t="s">
        <v>129</v>
      </c>
      <c r="C108" s="59" t="s">
        <v>169</v>
      </c>
      <c r="D108" s="41" t="s">
        <v>11</v>
      </c>
      <c r="E108" s="42">
        <v>40</v>
      </c>
      <c r="F108" s="55">
        <v>200</v>
      </c>
      <c r="G108" s="16">
        <f t="shared" si="6"/>
        <v>8000</v>
      </c>
      <c r="H108" s="68">
        <v>85</v>
      </c>
      <c r="I108" s="68">
        <f t="shared" si="7"/>
        <v>3400</v>
      </c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>
        <v>100</v>
      </c>
      <c r="Y108" s="16">
        <f>E108*X108</f>
        <v>4000</v>
      </c>
      <c r="Z108" s="16"/>
      <c r="AA108" s="16"/>
      <c r="AB108" s="64"/>
      <c r="AC108" s="64"/>
    </row>
    <row r="109" spans="1:29" ht="19.5" customHeight="1" x14ac:dyDescent="0.2">
      <c r="A109" s="15">
        <v>100</v>
      </c>
      <c r="B109" s="52" t="s">
        <v>150</v>
      </c>
      <c r="C109" s="61" t="s">
        <v>176</v>
      </c>
      <c r="D109" s="53" t="s">
        <v>11</v>
      </c>
      <c r="E109" s="39">
        <v>2</v>
      </c>
      <c r="F109" s="56">
        <v>22000</v>
      </c>
      <c r="G109" s="16">
        <f t="shared" si="6"/>
        <v>44000</v>
      </c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68">
        <v>17000</v>
      </c>
      <c r="Y109" s="68">
        <f>E109*X109</f>
        <v>34000</v>
      </c>
      <c r="Z109" s="16"/>
      <c r="AA109" s="16"/>
      <c r="AB109" s="64"/>
      <c r="AC109" s="64"/>
    </row>
    <row r="110" spans="1:29" ht="18.75" customHeight="1" x14ac:dyDescent="0.25">
      <c r="A110" s="15">
        <v>101</v>
      </c>
      <c r="B110" s="48" t="s">
        <v>152</v>
      </c>
      <c r="C110" s="31" t="s">
        <v>168</v>
      </c>
      <c r="D110" s="50" t="s">
        <v>11</v>
      </c>
      <c r="E110" s="5">
        <v>1</v>
      </c>
      <c r="F110" s="6">
        <v>310000</v>
      </c>
      <c r="G110" s="16">
        <f t="shared" si="6"/>
        <v>310000</v>
      </c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64"/>
      <c r="AC110" s="64"/>
    </row>
    <row r="111" spans="1:29" ht="18.75" customHeight="1" x14ac:dyDescent="0.25">
      <c r="A111" s="15">
        <v>102</v>
      </c>
      <c r="B111" s="48" t="s">
        <v>153</v>
      </c>
      <c r="C111" s="31" t="s">
        <v>166</v>
      </c>
      <c r="D111" s="50" t="s">
        <v>11</v>
      </c>
      <c r="E111" s="5">
        <v>3</v>
      </c>
      <c r="F111" s="6">
        <v>37170</v>
      </c>
      <c r="G111" s="16">
        <f t="shared" si="6"/>
        <v>111510</v>
      </c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64"/>
      <c r="AC111" s="64"/>
    </row>
    <row r="112" spans="1:29" ht="17.25" customHeight="1" x14ac:dyDescent="0.25">
      <c r="A112" s="15">
        <v>103</v>
      </c>
      <c r="B112" s="48" t="s">
        <v>151</v>
      </c>
      <c r="C112" s="31" t="s">
        <v>167</v>
      </c>
      <c r="D112" s="50" t="s">
        <v>11</v>
      </c>
      <c r="E112" s="5">
        <v>1</v>
      </c>
      <c r="F112" s="6">
        <v>199000</v>
      </c>
      <c r="G112" s="16">
        <f t="shared" si="6"/>
        <v>199000</v>
      </c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64"/>
      <c r="AC112" s="64"/>
    </row>
    <row r="113" spans="1:29" ht="27.75" customHeight="1" x14ac:dyDescent="0.25">
      <c r="A113" s="48"/>
      <c r="B113" s="57" t="s">
        <v>70</v>
      </c>
      <c r="C113" s="17"/>
      <c r="D113" s="48"/>
      <c r="E113" s="48"/>
      <c r="F113" s="48"/>
      <c r="G113" s="19">
        <f>SUM(G12:G112)</f>
        <v>10034050</v>
      </c>
      <c r="H113" s="19"/>
      <c r="I113" s="68">
        <f>I72+I73+I74+I75+I76+I77+I78+I80+I84+I85+I87+I88+I89+I90+I91+I101+I104+I105+I106+I108</f>
        <v>227580</v>
      </c>
      <c r="J113" s="19"/>
      <c r="K113" s="68">
        <v>8500</v>
      </c>
      <c r="L113" s="19"/>
      <c r="M113" s="68">
        <f>M16+M17+M65+M71</f>
        <v>1196840</v>
      </c>
      <c r="N113" s="19"/>
      <c r="O113" s="68">
        <f>O79+O81+O107</f>
        <v>203680</v>
      </c>
      <c r="P113" s="19"/>
      <c r="Q113" s="68">
        <f>Q23+Q24+Q25+Q28+Q66+Q67+Q68+Q69+Q70</f>
        <v>1752120</v>
      </c>
      <c r="R113" s="19"/>
      <c r="S113" s="68">
        <f>SUM(S55:S112)</f>
        <v>1184600</v>
      </c>
      <c r="T113" s="19"/>
      <c r="U113" s="68">
        <v>4400</v>
      </c>
      <c r="V113" s="19"/>
      <c r="W113" s="68">
        <f>SUM(W18:W112)</f>
        <v>322900</v>
      </c>
      <c r="X113" s="19"/>
      <c r="Y113" s="68">
        <f>Y12+Y13+Y14+Y15+Y39+Y42+Y43+Y45+Y47+Y83+Y92+Y93+Y94+Y95+Y96+Y97+Y98+Y99+Y100+Y109</f>
        <v>907200</v>
      </c>
      <c r="Z113" s="19"/>
      <c r="AA113" s="68">
        <f>SUM(AA30:AA112)</f>
        <v>60000</v>
      </c>
      <c r="AB113" s="64"/>
      <c r="AC113" s="69">
        <f>SUM(AC63:AC112)</f>
        <v>160000</v>
      </c>
    </row>
    <row r="114" spans="1:29" ht="14.25" customHeight="1" x14ac:dyDescent="0.25">
      <c r="A114" s="48"/>
      <c r="B114" s="18" t="s">
        <v>83</v>
      </c>
      <c r="C114" s="17"/>
      <c r="D114" s="32"/>
      <c r="E114" s="48"/>
      <c r="F114" s="16"/>
      <c r="G114" s="19">
        <f>G8+G113</f>
        <v>10187050</v>
      </c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70"/>
      <c r="Z114" s="67"/>
      <c r="AA114" s="67"/>
    </row>
    <row r="116" spans="1:29" x14ac:dyDescent="0.25">
      <c r="E116" s="23"/>
    </row>
    <row r="117" spans="1:29" x14ac:dyDescent="0.25">
      <c r="A117" s="30" t="s">
        <v>71</v>
      </c>
    </row>
    <row r="118" spans="1:29" x14ac:dyDescent="0.25">
      <c r="B118" s="30"/>
      <c r="C118" s="30"/>
      <c r="D118" s="30"/>
      <c r="E118" s="30"/>
      <c r="F118" s="24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</row>
    <row r="121" spans="1:29" x14ac:dyDescent="0.25">
      <c r="A121" s="30" t="s">
        <v>149</v>
      </c>
    </row>
    <row r="122" spans="1:29" x14ac:dyDescent="0.25">
      <c r="A122" s="25"/>
      <c r="B122" s="30"/>
      <c r="C122" s="30"/>
      <c r="D122" s="30"/>
      <c r="E122" s="30"/>
      <c r="F122" s="24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</row>
    <row r="123" spans="1:29" x14ac:dyDescent="0.25">
      <c r="A123" s="25"/>
      <c r="D123" s="25"/>
      <c r="E123" s="25"/>
      <c r="F123" s="24"/>
      <c r="G123" s="25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</row>
    <row r="124" spans="1:29" x14ac:dyDescent="0.25">
      <c r="D124" s="25"/>
      <c r="E124" s="25"/>
      <c r="F124" s="24"/>
      <c r="G124" s="25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</row>
    <row r="125" spans="1:29" x14ac:dyDescent="0.25">
      <c r="A125" s="30" t="s">
        <v>72</v>
      </c>
    </row>
    <row r="126" spans="1:29" x14ac:dyDescent="0.25">
      <c r="B126" s="30"/>
      <c r="C126" s="30"/>
      <c r="D126" s="30"/>
      <c r="E126" s="30"/>
      <c r="F126" s="24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</row>
  </sheetData>
  <mergeCells count="28">
    <mergeCell ref="AB10:AC10"/>
    <mergeCell ref="Z10:AA10"/>
    <mergeCell ref="X10:Y10"/>
    <mergeCell ref="V10:W10"/>
    <mergeCell ref="T10:U10"/>
    <mergeCell ref="A10:A11"/>
    <mergeCell ref="B10:B11"/>
    <mergeCell ref="C10:C11"/>
    <mergeCell ref="D10:D11"/>
    <mergeCell ref="R10:S10"/>
    <mergeCell ref="P10:Q10"/>
    <mergeCell ref="E4:E5"/>
    <mergeCell ref="D4:D5"/>
    <mergeCell ref="C4:C5"/>
    <mergeCell ref="B4:B5"/>
    <mergeCell ref="A4:A5"/>
    <mergeCell ref="G4:G5"/>
    <mergeCell ref="F4:F5"/>
    <mergeCell ref="A1:AC1"/>
    <mergeCell ref="A2:AC2"/>
    <mergeCell ref="A3:AC3"/>
    <mergeCell ref="E10:E11"/>
    <mergeCell ref="N10:O10"/>
    <mergeCell ref="L10:M10"/>
    <mergeCell ref="J10:K10"/>
    <mergeCell ref="H10:I10"/>
    <mergeCell ref="G10:G11"/>
    <mergeCell ref="F10:F11"/>
  </mergeCells>
  <dataValidations xWindow="1209" yWindow="520" count="1">
    <dataValidation allowBlank="1" showInputMessage="1" showErrorMessage="1" prompt="Введите наименование на рус.языке" sqref="B13:C17 B66:C109"/>
  </dataValidations>
  <pageMargins left="0.19685039370078741" right="0.19685039370078741" top="0.19685039370078741" bottom="0.19685039370078741" header="0.31496062992125984" footer="0.31496062992125984"/>
  <pageSetup paperSize="256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Абатов Нуркаси</dc:creator>
  <cp:lastModifiedBy>Дюсембекова Зарина</cp:lastModifiedBy>
  <cp:lastPrinted>2021-05-18T08:43:44Z</cp:lastPrinted>
  <dcterms:created xsi:type="dcterms:W3CDTF">2021-03-11T07:27:23Z</dcterms:created>
  <dcterms:modified xsi:type="dcterms:W3CDTF">2021-05-18T08:45:45Z</dcterms:modified>
</cp:coreProperties>
</file>